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</sheets>
  <definedNames>
    <definedName name="_xlnm.Print_Area" localSheetId="0">паспорт!$A$1:$Q$341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6" i="1" l="1"/>
  <c r="L119" i="1"/>
  <c r="L124" i="1"/>
  <c r="P124" i="1" s="1"/>
  <c r="L123" i="1"/>
  <c r="P123" i="1" s="1"/>
  <c r="P121" i="1"/>
  <c r="P120" i="1"/>
  <c r="P118" i="1"/>
  <c r="P117" i="1"/>
  <c r="P114" i="1"/>
  <c r="P115" i="1"/>
  <c r="L113" i="1"/>
  <c r="L122" i="1" l="1"/>
  <c r="J78" i="1" l="1"/>
  <c r="P119" i="1" l="1"/>
  <c r="L78" i="1" l="1"/>
  <c r="P254" i="1" l="1"/>
  <c r="P253" i="1"/>
  <c r="P252" i="1"/>
  <c r="P251" i="1"/>
  <c r="P250" i="1"/>
  <c r="L238" i="1"/>
  <c r="P238" i="1" s="1"/>
  <c r="P256" i="1" s="1"/>
  <c r="P244" i="1"/>
  <c r="P243" i="1"/>
  <c r="P242" i="1"/>
  <c r="P241" i="1"/>
  <c r="P240" i="1"/>
  <c r="P228" i="1"/>
  <c r="P229" i="1"/>
  <c r="P230" i="1"/>
  <c r="P231" i="1"/>
  <c r="P232" i="1"/>
  <c r="P227" i="1"/>
  <c r="P309" i="1"/>
  <c r="L298" i="1"/>
  <c r="P274" i="1"/>
  <c r="N263" i="1"/>
  <c r="N285" i="1" s="1"/>
  <c r="L263" i="1"/>
  <c r="L285" i="1" s="1"/>
  <c r="P204" i="1"/>
  <c r="P203" i="1"/>
  <c r="L192" i="1"/>
  <c r="L214" i="1" s="1"/>
  <c r="P185" i="1"/>
  <c r="L169" i="1"/>
  <c r="L168" i="1"/>
  <c r="P170" i="1" l="1"/>
  <c r="P169" i="1"/>
  <c r="P168" i="1"/>
  <c r="P157" i="1"/>
  <c r="L158" i="1"/>
  <c r="L179" i="1" s="1"/>
  <c r="P122" i="1"/>
  <c r="P116" i="1"/>
  <c r="P113" i="1"/>
  <c r="P132" i="1"/>
  <c r="N112" i="1"/>
  <c r="N143" i="1" s="1"/>
  <c r="L112" i="1"/>
  <c r="L143" i="1" s="1"/>
  <c r="J74" i="1" l="1"/>
  <c r="L79" i="1"/>
  <c r="N79" i="1"/>
  <c r="J79" i="1"/>
  <c r="J89" i="1" l="1"/>
  <c r="L74" i="1"/>
  <c r="L89" i="1" s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298" i="1" s="1"/>
  <c r="P83" i="1"/>
  <c r="P263" i="1" s="1"/>
  <c r="P285" i="1" s="1"/>
  <c r="P82" i="1"/>
  <c r="P81" i="1"/>
  <c r="P192" i="1" s="1"/>
  <c r="P214" i="1" s="1"/>
  <c r="P75" i="1"/>
  <c r="P76" i="1"/>
  <c r="P77" i="1"/>
  <c r="P78" i="1"/>
  <c r="P112" i="1" s="1"/>
  <c r="P143" i="1" s="1"/>
  <c r="P80" i="1"/>
  <c r="P158" i="1" s="1"/>
  <c r="P179" i="1" s="1"/>
  <c r="N99" i="1" l="1"/>
  <c r="P79" i="1"/>
  <c r="P74" i="1"/>
  <c r="P99" i="1"/>
</calcChain>
</file>

<file path=xl/sharedStrings.xml><?xml version="1.0" encoding="utf-8"?>
<sst xmlns="http://schemas.openxmlformats.org/spreadsheetml/2006/main" count="290" uniqueCount="174">
  <si>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</si>
  <si>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</si>
  <si>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</si>
  <si>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</si>
  <si>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</si>
  <si>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</si>
  <si>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</si>
  <si>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</si>
  <si>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</si>
  <si>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</si>
  <si>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</si>
  <si>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</si>
  <si>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</si>
  <si>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</si>
  <si>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</si>
  <si>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</si>
  <si>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</si>
  <si>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</si>
  <si>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</si>
  <si>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</si>
  <si>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</si>
  <si>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</si>
  <si>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</si>
  <si>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</si>
  <si>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</si>
  <si>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</si>
  <si>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</si>
  <si>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</si>
  <si>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</si>
  <si>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</si>
  <si>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</si>
  <si>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</si>
  <si>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</si>
  <si>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</si>
  <si>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</si>
  <si>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</si>
  <si>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</si>
  <si>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</si>
  <si>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</si>
  <si>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</si>
  <si>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</si>
  <si>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</si>
  <si>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</si>
  <si>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</si>
  <si>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</si>
  <si>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</si>
  <si>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</si>
  <si>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</si>
  <si>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</si>
  <si>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</si>
  <si>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</si>
  <si>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</si>
  <si>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ЗАВДАННЯ № 1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</si>
  <si>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</si>
  <si>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</si>
  <si>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</si>
  <si>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</si>
  <si>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</si>
  <si>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</si>
  <si>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</si>
  <si>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</si>
  <si>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</si>
  <si>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ЗАВДАННЯ № 3</t>
  </si>
  <si>
    <t>ЗАВДАННЯ № 4</t>
  </si>
  <si>
    <t>Довідка департаменту освіти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</si>
  <si>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</si>
  <si>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</si>
  <si>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Середні витрати на утримання 1 центру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</si>
  <si>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</si>
  <si>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</si>
  <si>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</si>
  <si>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</si>
  <si>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</si>
  <si>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</si>
  <si>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</si>
  <si>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</si>
  <si>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</si>
  <si>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</si>
  <si>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</si>
  <si>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</si>
  <si>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</si>
  <si>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</si>
  <si>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</si>
  <si>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</si>
  <si>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</si>
  <si>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</si>
  <si>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</si>
  <si>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</si>
  <si>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</si>
  <si>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</si>
  <si>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</si>
  <si>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</si>
  <si>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</si>
  <si>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</si>
  <si>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</si>
  <si>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</si>
  <si>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</si>
  <si>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</si>
  <si>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</si>
  <si>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</si>
  <si>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</si>
  <si>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</si>
  <si>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</si>
  <si>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</si>
  <si>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</si>
  <si>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</si>
  <si>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</si>
  <si>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</si>
  <si>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</si>
  <si>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</si>
  <si>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</si>
  <si>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</si>
  <si>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</si>
  <si>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</si>
  <si>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</si>
  <si>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</si>
  <si>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</si>
  <si>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</si>
  <si>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</si>
  <si>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</si>
  <si>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</si>
  <si>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</si>
  <si>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</si>
  <si>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</si>
  <si>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</si>
  <si>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</si>
  <si>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</si>
  <si>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</si>
  <si>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</si>
  <si>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</si>
  <si>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</si>
  <si>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</si>
  <si>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</si>
  <si>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</si>
  <si>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</si>
  <si>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</si>
  <si>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</si>
  <si>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</si>
  <si>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</si>
  <si>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</si>
  <si>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</si>
  <si>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Обсяг видатків на забезпечення діяльності КУ " Центру професійного розвитку педагогічних працівників ВМР"</t>
  </si>
  <si>
    <t xml:space="preserve"> </t>
  </si>
  <si>
    <t>0611160</t>
  </si>
  <si>
    <t>1160</t>
  </si>
  <si>
    <t>Забезпечення діяльності центру професійного розвитку педагогічних працівників</t>
  </si>
  <si>
    <t>КПКВК МБ 0611160 Забезпечення діяльності центру професійного розвитку педагогічних працівників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</si>
  <si>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</si>
  <si>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</si>
  <si>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</si>
  <si>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</si>
  <si>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</si>
  <si>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</si>
  <si>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</t>
  </si>
  <si>
    <t>Рішення  виконавчого комітету міської ради від 04.11.2021р. №2605 , Зведений штатний розпис та розрахунок до нього</t>
  </si>
  <si>
    <t>бюджетної програми місцевого бюджету на 2022 рік</t>
  </si>
  <si>
    <r>
      <t xml:space="preserve">Обсяг бюджетних призначень/бюджетних асигнувань  -  5 018 250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5 018 250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</si>
  <si>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</si>
  <si>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</si>
  <si>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</si>
  <si>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</si>
  <si>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</si>
  <si>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</si>
  <si>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Розрахунковий показник                   (5 018 250 грн. / 1 центр)</t>
  </si>
  <si>
    <t>Директор департаменту освіти ВМР</t>
  </si>
  <si>
    <t>О.В.Яценко</t>
  </si>
  <si>
    <t xml:space="preserve">" ____" ______________ 2022  року 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</si>
  <si>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</si>
  <si>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</si>
  <si>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</si>
  <si>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</si>
  <si>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>середньорічне число ставок - жінки</t>
  </si>
  <si>
    <t>середньорічне число ставок - чоловіки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</si>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</sst>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1" fillId="0" borderId="0"/>
    <xf numFmtId="0" fontId="21" fillId="0" borderId="0"/>
  </cellStyleXfs>
  <cellXfs count="18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9" fillId="0" borderId="0" xfId="0" applyFont="1" applyAlignment="1"/>
    <xf numFmtId="0" fontId="9" fillId="0" borderId="20" xfId="0" applyFont="1" applyBorder="1" applyAlignment="1"/>
    <xf numFmtId="10" fontId="0" fillId="0" borderId="0" xfId="0" applyNumberFormat="1"/>
    <xf numFmtId="9" fontId="0" fillId="0" borderId="0" xfId="0" applyNumberForma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22" fillId="0" borderId="0" xfId="0" applyFont="1" applyFill="1"/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1"/>
  <sheetViews>
    <sheetView tabSelected="1" view="pageBreakPreview" zoomScale="95" zoomScaleNormal="100" zoomScaleSheetLayoutView="95" workbookViewId="0">
      <selection activeCell="A14" sqref="A14:Q14"/>
    </sheetView>
  </sheetViews>
  <sheetFormatPr defaultRowHeight="15" x14ac:dyDescent="0.25"/>
  <cols>
    <col min="1" max="1" width="6" customWidth="1"/>
    <col min="3" max="3" width="10.140625" customWidth="1"/>
    <col min="6" max="6" width="14.5703125" customWidth="1"/>
    <col min="7" max="7" width="5.14062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90" t="s">
        <v>0</v>
      </c>
      <c r="N1" s="90"/>
      <c r="O1" s="90"/>
      <c r="P1" s="90"/>
      <c r="Q1" s="90"/>
    </row>
    <row r="2" spans="1:17" s="37" customFormat="1" ht="12" customHeight="1" x14ac:dyDescent="0.2">
      <c r="M2" s="91" t="s">
        <v>1</v>
      </c>
      <c r="N2" s="91"/>
      <c r="O2" s="91"/>
      <c r="P2" s="91"/>
      <c r="Q2" s="91"/>
    </row>
    <row r="3" spans="1:17" s="37" customFormat="1" ht="23.25" customHeight="1" x14ac:dyDescent="0.2">
      <c r="M3" s="92" t="s">
        <v>130</v>
      </c>
      <c r="N3" s="92"/>
      <c r="O3" s="92"/>
      <c r="P3" s="92"/>
      <c r="Q3" s="92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93" t="s">
        <v>3</v>
      </c>
      <c r="N7" s="93"/>
      <c r="O7" s="93"/>
      <c r="P7" s="93"/>
      <c r="Q7" s="93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94" t="s">
        <v>4</v>
      </c>
      <c r="N8" s="94"/>
      <c r="O8" s="94"/>
      <c r="P8" s="94"/>
      <c r="Q8" s="94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0" t="s">
        <v>147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188" t="s">
        <v>173</v>
      </c>
      <c r="N11" s="4"/>
      <c r="O11" s="4"/>
      <c r="P11" s="4"/>
      <c r="Q11" s="37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96" t="s">
        <v>5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spans="1:17" s="3" customFormat="1" ht="15.95" customHeight="1" x14ac:dyDescent="0.3">
      <c r="A14" s="87" t="s">
        <v>155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1:17" s="3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3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3" customFormat="1" ht="11.4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3" customFormat="1" ht="18.75" customHeight="1" x14ac:dyDescent="0.25">
      <c r="A18" s="42" t="s">
        <v>6</v>
      </c>
      <c r="B18" s="97" t="s">
        <v>7</v>
      </c>
      <c r="C18" s="97"/>
      <c r="D18" s="43"/>
      <c r="E18" s="98" t="s">
        <v>8</v>
      </c>
      <c r="F18" s="98"/>
      <c r="G18" s="98"/>
      <c r="H18" s="98"/>
      <c r="I18" s="98"/>
      <c r="J18" s="98"/>
      <c r="K18" s="98"/>
      <c r="L18" s="44"/>
      <c r="M18" s="44"/>
      <c r="N18" s="44"/>
      <c r="O18" s="44"/>
      <c r="P18" s="97" t="s">
        <v>137</v>
      </c>
      <c r="Q18" s="97"/>
    </row>
    <row r="19" spans="1:17" s="3" customFormat="1" ht="30" customHeight="1" x14ac:dyDescent="0.2">
      <c r="A19" s="43"/>
      <c r="B19" s="88" t="s">
        <v>148</v>
      </c>
      <c r="C19" s="89"/>
      <c r="D19" s="49"/>
      <c r="E19" s="99" t="s">
        <v>152</v>
      </c>
      <c r="F19" s="99"/>
      <c r="G19" s="99"/>
      <c r="H19" s="99"/>
      <c r="I19" s="99"/>
      <c r="J19" s="99"/>
      <c r="K19" s="99"/>
      <c r="L19" s="45"/>
      <c r="M19" s="45"/>
      <c r="N19" s="45"/>
      <c r="O19" s="45"/>
      <c r="P19" s="100" t="s">
        <v>138</v>
      </c>
      <c r="Q19" s="100"/>
    </row>
    <row r="20" spans="1:17" s="3" customFormat="1" ht="11.45" customHeight="1" x14ac:dyDescent="0.2">
      <c r="A20" s="43"/>
      <c r="B20" s="41"/>
      <c r="C20" s="41"/>
      <c r="D20" s="43"/>
      <c r="E20" s="43"/>
      <c r="F20" s="43"/>
      <c r="G20" s="43"/>
      <c r="H20" s="43"/>
      <c r="I20" s="43"/>
      <c r="J20" s="43"/>
      <c r="K20" s="43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2" t="s">
        <v>9</v>
      </c>
      <c r="B21" s="97" t="s">
        <v>10</v>
      </c>
      <c r="C21" s="97"/>
      <c r="D21" s="43"/>
      <c r="E21" s="98" t="s">
        <v>8</v>
      </c>
      <c r="F21" s="98"/>
      <c r="G21" s="98"/>
      <c r="H21" s="98"/>
      <c r="I21" s="98"/>
      <c r="J21" s="98"/>
      <c r="K21" s="98"/>
      <c r="L21" s="44"/>
      <c r="M21" s="44"/>
      <c r="N21" s="44"/>
      <c r="O21" s="44"/>
      <c r="P21" s="97" t="s">
        <v>137</v>
      </c>
      <c r="Q21" s="97"/>
    </row>
    <row r="22" spans="1:17" s="3" customFormat="1" ht="28.5" customHeight="1" x14ac:dyDescent="0.2">
      <c r="A22" s="43"/>
      <c r="B22" s="88" t="s">
        <v>148</v>
      </c>
      <c r="C22" s="89"/>
      <c r="D22" s="49"/>
      <c r="E22" s="99" t="s">
        <v>11</v>
      </c>
      <c r="F22" s="99"/>
      <c r="G22" s="99"/>
      <c r="H22" s="99"/>
      <c r="I22" s="99"/>
      <c r="J22" s="99"/>
      <c r="K22" s="99"/>
      <c r="L22" s="47"/>
      <c r="M22" s="47"/>
      <c r="N22" s="47"/>
      <c r="O22" s="47"/>
      <c r="P22" s="100" t="s">
        <v>138</v>
      </c>
      <c r="Q22" s="100"/>
    </row>
    <row r="23" spans="1:17" s="3" customFormat="1" ht="6" customHeight="1" x14ac:dyDescent="0.2">
      <c r="A23" s="43"/>
      <c r="B23" s="41"/>
      <c r="C23" s="4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3" customFormat="1" ht="33" customHeight="1" x14ac:dyDescent="0.25">
      <c r="A24" s="42" t="s">
        <v>12</v>
      </c>
      <c r="B24" s="97" t="s">
        <v>143</v>
      </c>
      <c r="C24" s="97"/>
      <c r="D24" s="101" t="s">
        <v>144</v>
      </c>
      <c r="E24" s="101"/>
      <c r="F24" s="48" t="s">
        <v>127</v>
      </c>
      <c r="G24" s="43"/>
      <c r="H24" s="98" t="s">
        <v>145</v>
      </c>
      <c r="I24" s="98"/>
      <c r="J24" s="98"/>
      <c r="K24" s="98"/>
      <c r="L24" s="98"/>
      <c r="M24" s="98"/>
      <c r="N24" s="98"/>
      <c r="O24" s="98"/>
      <c r="P24" s="101" t="s">
        <v>139</v>
      </c>
      <c r="Q24" s="101"/>
    </row>
    <row r="25" spans="1:17" s="3" customFormat="1" ht="38.25" customHeight="1" x14ac:dyDescent="0.2">
      <c r="A25" s="43"/>
      <c r="B25" s="106" t="s">
        <v>148</v>
      </c>
      <c r="C25" s="106"/>
      <c r="D25" s="102" t="s">
        <v>149</v>
      </c>
      <c r="E25" s="102"/>
      <c r="F25" s="51" t="s">
        <v>150</v>
      </c>
      <c r="G25" s="52"/>
      <c r="H25" s="103" t="s">
        <v>151</v>
      </c>
      <c r="I25" s="103"/>
      <c r="J25" s="103"/>
      <c r="K25" s="103"/>
      <c r="L25" s="103"/>
      <c r="M25" s="103"/>
      <c r="N25" s="103"/>
      <c r="O25" s="103"/>
      <c r="P25" s="104" t="s">
        <v>140</v>
      </c>
      <c r="Q25" s="104"/>
    </row>
    <row r="26" spans="1:17" s="3" customFormat="1" ht="5.2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3" customFormat="1" ht="31.5" customHeight="1" x14ac:dyDescent="0.25">
      <c r="A27" s="42" t="s">
        <v>13</v>
      </c>
      <c r="B27" s="93" t="s">
        <v>156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07" t="s">
        <v>15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</row>
    <row r="30" spans="1:17" s="3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08" t="s">
        <v>16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</row>
    <row r="32" spans="1:17" s="3" customFormat="1" ht="15.75" customHeight="1" x14ac:dyDescent="0.2">
      <c r="A32" s="40" t="s">
        <v>17</v>
      </c>
      <c r="B32" s="95" t="s">
        <v>129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1:19" s="3" customFormat="1" ht="12.75" customHeight="1" x14ac:dyDescent="0.2">
      <c r="A33" s="40" t="s">
        <v>17</v>
      </c>
      <c r="B33" s="95" t="s">
        <v>157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1:19" s="3" customFormat="1" ht="12" customHeight="1" x14ac:dyDescent="0.2">
      <c r="A34" s="40" t="s">
        <v>17</v>
      </c>
      <c r="B34" s="95" t="s">
        <v>23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1:19" s="3" customFormat="1" ht="12" customHeight="1" x14ac:dyDescent="0.2">
      <c r="A35" s="40" t="s">
        <v>17</v>
      </c>
      <c r="B35" s="95" t="s">
        <v>158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1:19" s="3" customFormat="1" ht="24" customHeight="1" x14ac:dyDescent="0.2">
      <c r="A36" s="40" t="s">
        <v>17</v>
      </c>
      <c r="B36" s="95" t="s">
        <v>18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S36" s="3" t="s">
        <v>19</v>
      </c>
    </row>
    <row r="37" spans="1:19" s="3" customFormat="1" ht="22.5" customHeight="1" x14ac:dyDescent="0.2">
      <c r="A37" s="40" t="s">
        <v>17</v>
      </c>
      <c r="B37" s="95" t="s">
        <v>20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</row>
    <row r="38" spans="1:19" s="3" customFormat="1" ht="16.5" customHeight="1" x14ac:dyDescent="0.2">
      <c r="A38" s="40" t="s">
        <v>17</v>
      </c>
      <c r="B38" s="105" t="s">
        <v>159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</row>
    <row r="39" spans="1:19" s="3" customFormat="1" ht="12.75" customHeight="1" x14ac:dyDescent="0.2">
      <c r="A39" s="40" t="s">
        <v>17</v>
      </c>
      <c r="B39" s="95" t="s">
        <v>160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</row>
    <row r="40" spans="1:19" s="3" customFormat="1" ht="7.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21</v>
      </c>
      <c r="B41" s="116" t="s">
        <v>132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</row>
    <row r="42" spans="1:19" x14ac:dyDescent="0.25">
      <c r="A42" s="15" t="s">
        <v>25</v>
      </c>
      <c r="B42" s="117" t="s">
        <v>133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</row>
    <row r="43" spans="1:19" x14ac:dyDescent="0.25">
      <c r="A43" s="10">
        <v>1</v>
      </c>
      <c r="B43" s="111" t="s">
        <v>145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</row>
    <row r="44" spans="1:19" hidden="1" x14ac:dyDescent="0.25">
      <c r="A44" s="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</row>
    <row r="45" spans="1:19" hidden="1" x14ac:dyDescent="0.25">
      <c r="A45" s="10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131</v>
      </c>
      <c r="B47" s="116" t="s">
        <v>22</v>
      </c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</row>
    <row r="48" spans="1:19" s="3" customFormat="1" ht="19.5" customHeight="1" x14ac:dyDescent="0.2">
      <c r="A48" s="7"/>
      <c r="B48" s="135" t="s">
        <v>145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</row>
    <row r="50" spans="1:17" ht="21.75" customHeight="1" x14ac:dyDescent="0.25">
      <c r="A50" s="8" t="s">
        <v>134</v>
      </c>
      <c r="B50" s="8" t="s">
        <v>24</v>
      </c>
    </row>
    <row r="51" spans="1:17" x14ac:dyDescent="0.25">
      <c r="A51" s="15" t="s">
        <v>25</v>
      </c>
      <c r="B51" s="117" t="s">
        <v>30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1:17" ht="19.5" customHeight="1" x14ac:dyDescent="0.25">
      <c r="A52" s="15"/>
      <c r="B52" s="112" t="s">
        <v>146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4"/>
    </row>
    <row r="53" spans="1:17" ht="19.5" hidden="1" customHeight="1" x14ac:dyDescent="0.25">
      <c r="A53" s="10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</row>
    <row r="54" spans="1:17" ht="19.5" hidden="1" customHeight="1" x14ac:dyDescent="0.25">
      <c r="A54" s="10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</row>
    <row r="55" spans="1:17" ht="19.5" hidden="1" customHeight="1" x14ac:dyDescent="0.25">
      <c r="A55" s="10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</row>
    <row r="56" spans="1:17" ht="19.5" customHeight="1" x14ac:dyDescent="0.25">
      <c r="A56" s="10">
        <v>1</v>
      </c>
      <c r="B56" s="111" t="s">
        <v>145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</row>
    <row r="57" spans="1:17" hidden="1" x14ac:dyDescent="0.25">
      <c r="A57" s="10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</row>
    <row r="58" spans="1:17" hidden="1" x14ac:dyDescent="0.25">
      <c r="A58" s="10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</row>
    <row r="59" spans="1:17" hidden="1" x14ac:dyDescent="0.25">
      <c r="A59" s="10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</row>
    <row r="60" spans="1:17" hidden="1" x14ac:dyDescent="0.25">
      <c r="A60" s="10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</row>
    <row r="61" spans="1:17" hidden="1" x14ac:dyDescent="0.25">
      <c r="A61" s="10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</row>
    <row r="62" spans="1:17" hidden="1" x14ac:dyDescent="0.25">
      <c r="A62" s="10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</row>
    <row r="63" spans="1:17" hidden="1" x14ac:dyDescent="0.25">
      <c r="A63" s="10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</row>
    <row r="64" spans="1:17" hidden="1" x14ac:dyDescent="0.25">
      <c r="A64" s="10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</row>
    <row r="65" spans="1:17" hidden="1" x14ac:dyDescent="0.25">
      <c r="A65" s="10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</row>
    <row r="66" spans="1:17" hidden="1" x14ac:dyDescent="0.25">
      <c r="A66" s="10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</row>
    <row r="67" spans="1:17" hidden="1" x14ac:dyDescent="0.25">
      <c r="A67" s="10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</row>
    <row r="68" spans="1:17" hidden="1" x14ac:dyDescent="0.25">
      <c r="A68" s="10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</row>
    <row r="69" spans="1:17" hidden="1" x14ac:dyDescent="0.25">
      <c r="A69" s="10"/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</row>
    <row r="70" spans="1:17" ht="11.25" customHeight="1" x14ac:dyDescent="0.25">
      <c r="B70" t="s">
        <v>142</v>
      </c>
    </row>
    <row r="71" spans="1:17" ht="15.75" thickBot="1" x14ac:dyDescent="0.3">
      <c r="A71" s="8" t="s">
        <v>32</v>
      </c>
      <c r="B71" s="8" t="s">
        <v>26</v>
      </c>
      <c r="Q71" s="11" t="s">
        <v>29</v>
      </c>
    </row>
    <row r="72" spans="1:17" ht="31.5" customHeight="1" thickBot="1" x14ac:dyDescent="0.3">
      <c r="A72" s="14" t="s">
        <v>25</v>
      </c>
      <c r="B72" s="129" t="s">
        <v>27</v>
      </c>
      <c r="C72" s="130"/>
      <c r="D72" s="130"/>
      <c r="E72" s="130"/>
      <c r="F72" s="130"/>
      <c r="G72" s="130"/>
      <c r="H72" s="130"/>
      <c r="I72" s="131"/>
      <c r="J72" s="138" t="s">
        <v>34</v>
      </c>
      <c r="K72" s="139"/>
      <c r="L72" s="118" t="s">
        <v>35</v>
      </c>
      <c r="M72" s="119"/>
      <c r="N72" s="119"/>
      <c r="O72" s="120"/>
      <c r="P72" s="136" t="s">
        <v>28</v>
      </c>
      <c r="Q72" s="137"/>
    </row>
    <row r="73" spans="1:17" ht="13.5" customHeight="1" thickBot="1" x14ac:dyDescent="0.3">
      <c r="A73" s="13">
        <v>1</v>
      </c>
      <c r="B73" s="132">
        <v>2</v>
      </c>
      <c r="C73" s="133"/>
      <c r="D73" s="133"/>
      <c r="E73" s="133"/>
      <c r="F73" s="133"/>
      <c r="G73" s="133"/>
      <c r="H73" s="133"/>
      <c r="I73" s="134"/>
      <c r="J73" s="127">
        <v>3</v>
      </c>
      <c r="K73" s="127"/>
      <c r="L73" s="121">
        <v>4</v>
      </c>
      <c r="M73" s="122"/>
      <c r="N73" s="122"/>
      <c r="O73" s="123"/>
      <c r="P73" s="127">
        <v>5</v>
      </c>
      <c r="Q73" s="128"/>
    </row>
    <row r="74" spans="1:17" ht="30.75" customHeight="1" x14ac:dyDescent="0.25">
      <c r="A74" s="12"/>
      <c r="B74" s="109" t="s">
        <v>146</v>
      </c>
      <c r="C74" s="109"/>
      <c r="D74" s="109"/>
      <c r="E74" s="109"/>
      <c r="F74" s="109"/>
      <c r="G74" s="109"/>
      <c r="H74" s="109"/>
      <c r="I74" s="109"/>
      <c r="J74" s="110">
        <f>J75+J76+J77+J78</f>
        <v>5018250</v>
      </c>
      <c r="K74" s="110"/>
      <c r="L74" s="124">
        <f t="shared" ref="L74" si="0">L75+L76+L77+L78</f>
        <v>0</v>
      </c>
      <c r="M74" s="125"/>
      <c r="N74" s="125"/>
      <c r="O74" s="126"/>
      <c r="P74" s="110">
        <f t="shared" ref="P74" si="1">P75+P76+P77+P78</f>
        <v>5018250</v>
      </c>
      <c r="Q74" s="110"/>
    </row>
    <row r="75" spans="1:17" ht="23.25" hidden="1" customHeight="1" x14ac:dyDescent="0.25">
      <c r="A75" s="10"/>
      <c r="B75" s="111"/>
      <c r="C75" s="111"/>
      <c r="D75" s="111"/>
      <c r="E75" s="111"/>
      <c r="F75" s="111"/>
      <c r="G75" s="111"/>
      <c r="H75" s="111"/>
      <c r="I75" s="111"/>
      <c r="J75" s="140"/>
      <c r="K75" s="140"/>
      <c r="L75" s="143"/>
      <c r="M75" s="144"/>
      <c r="N75" s="144"/>
      <c r="O75" s="145"/>
      <c r="P75" s="140">
        <f t="shared" ref="P75:P80" si="2">J75+L75</f>
        <v>0</v>
      </c>
      <c r="Q75" s="140"/>
    </row>
    <row r="76" spans="1:17" ht="29.25" hidden="1" customHeight="1" x14ac:dyDescent="0.25">
      <c r="A76" s="10"/>
      <c r="B76" s="111"/>
      <c r="C76" s="111"/>
      <c r="D76" s="111"/>
      <c r="E76" s="111"/>
      <c r="F76" s="111"/>
      <c r="G76" s="111"/>
      <c r="H76" s="111"/>
      <c r="I76" s="111"/>
      <c r="J76" s="140"/>
      <c r="K76" s="140"/>
      <c r="L76" s="143"/>
      <c r="M76" s="144"/>
      <c r="N76" s="144"/>
      <c r="O76" s="145"/>
      <c r="P76" s="140">
        <f t="shared" si="2"/>
        <v>0</v>
      </c>
      <c r="Q76" s="140"/>
    </row>
    <row r="77" spans="1:17" ht="21.75" hidden="1" customHeight="1" x14ac:dyDescent="0.25">
      <c r="A77" s="10"/>
      <c r="B77" s="111"/>
      <c r="C77" s="111"/>
      <c r="D77" s="111"/>
      <c r="E77" s="111"/>
      <c r="F77" s="111"/>
      <c r="G77" s="111"/>
      <c r="H77" s="111"/>
      <c r="I77" s="111"/>
      <c r="J77" s="140"/>
      <c r="K77" s="140"/>
      <c r="L77" s="143"/>
      <c r="M77" s="144"/>
      <c r="N77" s="144"/>
      <c r="O77" s="145"/>
      <c r="P77" s="140">
        <f t="shared" si="2"/>
        <v>0</v>
      </c>
      <c r="Q77" s="140"/>
    </row>
    <row r="78" spans="1:17" ht="30" customHeight="1" x14ac:dyDescent="0.25">
      <c r="A78" s="10">
        <v>1</v>
      </c>
      <c r="B78" s="111" t="s">
        <v>145</v>
      </c>
      <c r="C78" s="111"/>
      <c r="D78" s="111"/>
      <c r="E78" s="111"/>
      <c r="F78" s="111"/>
      <c r="G78" s="111"/>
      <c r="H78" s="111"/>
      <c r="I78" s="111"/>
      <c r="J78" s="140">
        <f>5018250</f>
        <v>5018250</v>
      </c>
      <c r="K78" s="140"/>
      <c r="L78" s="143">
        <f>354000-354000</f>
        <v>0</v>
      </c>
      <c r="M78" s="144"/>
      <c r="N78" s="144"/>
      <c r="O78" s="145"/>
      <c r="P78" s="140">
        <f t="shared" si="2"/>
        <v>5018250</v>
      </c>
      <c r="Q78" s="140"/>
    </row>
    <row r="79" spans="1:17" hidden="1" x14ac:dyDescent="0.25">
      <c r="A79" s="10"/>
      <c r="B79" s="141"/>
      <c r="C79" s="141"/>
      <c r="D79" s="141"/>
      <c r="E79" s="141"/>
      <c r="F79" s="141"/>
      <c r="G79" s="141"/>
      <c r="H79" s="141"/>
      <c r="I79" s="141"/>
      <c r="J79" s="142">
        <f>J80+J81+J82+J83+J84</f>
        <v>0</v>
      </c>
      <c r="K79" s="142"/>
      <c r="L79" s="142">
        <f t="shared" ref="L79" si="3">L80+L81+L82+L83+L84</f>
        <v>0</v>
      </c>
      <c r="M79" s="142"/>
      <c r="N79" s="142">
        <f t="shared" ref="N79" si="4">N80+N81+N82+N83+N84</f>
        <v>0</v>
      </c>
      <c r="O79" s="142"/>
      <c r="P79" s="142">
        <f t="shared" ref="P79" si="5">P80+P81+P82+P83+P84</f>
        <v>0</v>
      </c>
      <c r="Q79" s="142"/>
    </row>
    <row r="80" spans="1:17" hidden="1" x14ac:dyDescent="0.25">
      <c r="A80" s="10"/>
      <c r="B80" s="146"/>
      <c r="C80" s="146"/>
      <c r="D80" s="146"/>
      <c r="E80" s="146"/>
      <c r="F80" s="146"/>
      <c r="G80" s="146"/>
      <c r="H80" s="146"/>
      <c r="I80" s="146"/>
      <c r="J80" s="140"/>
      <c r="K80" s="140"/>
      <c r="L80" s="140"/>
      <c r="M80" s="140"/>
      <c r="N80" s="140"/>
      <c r="O80" s="140"/>
      <c r="P80" s="140">
        <f t="shared" si="2"/>
        <v>0</v>
      </c>
      <c r="Q80" s="140"/>
    </row>
    <row r="81" spans="1:17" ht="27.75" hidden="1" customHeight="1" x14ac:dyDescent="0.25">
      <c r="A81" s="10"/>
      <c r="B81" s="111"/>
      <c r="C81" s="111"/>
      <c r="D81" s="111"/>
      <c r="E81" s="111"/>
      <c r="F81" s="111"/>
      <c r="G81" s="111"/>
      <c r="H81" s="111"/>
      <c r="I81" s="111"/>
      <c r="J81" s="140"/>
      <c r="K81" s="140"/>
      <c r="L81" s="140"/>
      <c r="M81" s="140"/>
      <c r="N81" s="140"/>
      <c r="O81" s="140"/>
      <c r="P81" s="140">
        <f t="shared" ref="P81:P85" si="6">J81+L81</f>
        <v>0</v>
      </c>
      <c r="Q81" s="140"/>
    </row>
    <row r="82" spans="1:17" ht="27.75" hidden="1" customHeight="1" x14ac:dyDescent="0.25">
      <c r="A82" s="10"/>
      <c r="B82" s="111"/>
      <c r="C82" s="111"/>
      <c r="D82" s="111"/>
      <c r="E82" s="111"/>
      <c r="F82" s="111"/>
      <c r="G82" s="111"/>
      <c r="H82" s="111"/>
      <c r="I82" s="111"/>
      <c r="J82" s="140"/>
      <c r="K82" s="140"/>
      <c r="L82" s="140"/>
      <c r="M82" s="140"/>
      <c r="N82" s="140"/>
      <c r="O82" s="140"/>
      <c r="P82" s="140">
        <f t="shared" si="6"/>
        <v>0</v>
      </c>
      <c r="Q82" s="140"/>
    </row>
    <row r="83" spans="1:17" ht="29.25" hidden="1" customHeight="1" x14ac:dyDescent="0.25">
      <c r="A83" s="10"/>
      <c r="B83" s="111"/>
      <c r="C83" s="111"/>
      <c r="D83" s="111"/>
      <c r="E83" s="111"/>
      <c r="F83" s="111"/>
      <c r="G83" s="111"/>
      <c r="H83" s="111"/>
      <c r="I83" s="111"/>
      <c r="J83" s="140"/>
      <c r="K83" s="140"/>
      <c r="L83" s="140"/>
      <c r="M83" s="140"/>
      <c r="N83" s="140"/>
      <c r="O83" s="140"/>
      <c r="P83" s="140">
        <f t="shared" si="6"/>
        <v>0</v>
      </c>
      <c r="Q83" s="140"/>
    </row>
    <row r="84" spans="1:17" ht="30" hidden="1" customHeight="1" x14ac:dyDescent="0.25">
      <c r="A84" s="10"/>
      <c r="B84" s="111"/>
      <c r="C84" s="111"/>
      <c r="D84" s="111"/>
      <c r="E84" s="111"/>
      <c r="F84" s="111"/>
      <c r="G84" s="111"/>
      <c r="H84" s="111"/>
      <c r="I84" s="111"/>
      <c r="J84" s="140"/>
      <c r="K84" s="140"/>
      <c r="L84" s="140"/>
      <c r="M84" s="140"/>
      <c r="N84" s="140"/>
      <c r="O84" s="140"/>
      <c r="P84" s="140">
        <f t="shared" si="6"/>
        <v>0</v>
      </c>
      <c r="Q84" s="140"/>
    </row>
    <row r="85" spans="1:17" hidden="1" x14ac:dyDescent="0.25">
      <c r="A85" s="10"/>
      <c r="B85" s="111"/>
      <c r="C85" s="111"/>
      <c r="D85" s="111"/>
      <c r="E85" s="111"/>
      <c r="F85" s="111"/>
      <c r="G85" s="111"/>
      <c r="H85" s="111"/>
      <c r="I85" s="111"/>
      <c r="J85" s="140"/>
      <c r="K85" s="140"/>
      <c r="L85" s="140"/>
      <c r="M85" s="140"/>
      <c r="N85" s="140"/>
      <c r="O85" s="140"/>
      <c r="P85" s="140">
        <f t="shared" si="6"/>
        <v>0</v>
      </c>
      <c r="Q85" s="140"/>
    </row>
    <row r="86" spans="1:17" hidden="1" x14ac:dyDescent="0.25">
      <c r="A86" s="10"/>
      <c r="B86" s="111"/>
      <c r="C86" s="111"/>
      <c r="D86" s="111"/>
      <c r="E86" s="111"/>
      <c r="F86" s="111"/>
      <c r="G86" s="111"/>
      <c r="H86" s="111"/>
      <c r="I86" s="111"/>
      <c r="J86" s="140"/>
      <c r="K86" s="140"/>
      <c r="L86" s="140"/>
      <c r="M86" s="140"/>
      <c r="N86" s="140"/>
      <c r="O86" s="140"/>
      <c r="P86" s="140">
        <f t="shared" ref="P86:P88" si="7">J86+L86</f>
        <v>0</v>
      </c>
      <c r="Q86" s="140"/>
    </row>
    <row r="87" spans="1:17" hidden="1" x14ac:dyDescent="0.25">
      <c r="A87" s="10"/>
      <c r="B87" s="146"/>
      <c r="C87" s="146"/>
      <c r="D87" s="146"/>
      <c r="E87" s="146"/>
      <c r="F87" s="146"/>
      <c r="G87" s="146"/>
      <c r="H87" s="146"/>
      <c r="I87" s="146"/>
      <c r="J87" s="140"/>
      <c r="K87" s="140"/>
      <c r="L87" s="140"/>
      <c r="M87" s="140"/>
      <c r="N87" s="140"/>
      <c r="O87" s="140"/>
      <c r="P87" s="140">
        <f t="shared" si="7"/>
        <v>0</v>
      </c>
      <c r="Q87" s="140"/>
    </row>
    <row r="88" spans="1:17" hidden="1" x14ac:dyDescent="0.25">
      <c r="A88" s="10"/>
      <c r="B88" s="146"/>
      <c r="C88" s="146"/>
      <c r="D88" s="146"/>
      <c r="E88" s="146"/>
      <c r="F88" s="146"/>
      <c r="G88" s="146"/>
      <c r="H88" s="146"/>
      <c r="I88" s="146"/>
      <c r="J88" s="140"/>
      <c r="K88" s="140"/>
      <c r="L88" s="140"/>
      <c r="M88" s="140"/>
      <c r="N88" s="140"/>
      <c r="O88" s="140"/>
      <c r="P88" s="140">
        <f t="shared" si="7"/>
        <v>0</v>
      </c>
      <c r="Q88" s="140"/>
    </row>
    <row r="89" spans="1:17" ht="24.75" customHeight="1" x14ac:dyDescent="0.25">
      <c r="A89" s="10"/>
      <c r="B89" s="153" t="s">
        <v>39</v>
      </c>
      <c r="C89" s="153"/>
      <c r="D89" s="153"/>
      <c r="E89" s="153"/>
      <c r="F89" s="153"/>
      <c r="G89" s="153"/>
      <c r="H89" s="153"/>
      <c r="I89" s="153"/>
      <c r="J89" s="142">
        <f>J79+J74</f>
        <v>5018250</v>
      </c>
      <c r="K89" s="142"/>
      <c r="L89" s="177">
        <f t="shared" ref="L89" si="8">L79+L74</f>
        <v>0</v>
      </c>
      <c r="M89" s="178"/>
      <c r="N89" s="178"/>
      <c r="O89" s="179"/>
      <c r="P89" s="142">
        <f>J89+L89</f>
        <v>5018250</v>
      </c>
      <c r="Q89" s="142"/>
    </row>
    <row r="90" spans="1:17" ht="9" customHeight="1" x14ac:dyDescent="0.25"/>
    <row r="91" spans="1:17" ht="15.75" thickBot="1" x14ac:dyDescent="0.3">
      <c r="A91" s="8" t="s">
        <v>38</v>
      </c>
      <c r="B91" s="8" t="s">
        <v>31</v>
      </c>
    </row>
    <row r="92" spans="1:17" ht="15.75" thickBot="1" x14ac:dyDescent="0.3">
      <c r="A92" s="14" t="s">
        <v>25</v>
      </c>
      <c r="B92" s="180" t="s">
        <v>33</v>
      </c>
      <c r="C92" s="180"/>
      <c r="D92" s="180"/>
      <c r="E92" s="180"/>
      <c r="F92" s="180"/>
      <c r="G92" s="180"/>
      <c r="H92" s="180"/>
      <c r="I92" s="180"/>
      <c r="J92" s="180"/>
      <c r="K92" s="180"/>
      <c r="L92" s="180" t="s">
        <v>37</v>
      </c>
      <c r="M92" s="180"/>
      <c r="N92" s="180" t="s">
        <v>36</v>
      </c>
      <c r="O92" s="180"/>
      <c r="P92" s="180" t="s">
        <v>28</v>
      </c>
      <c r="Q92" s="181"/>
    </row>
    <row r="93" spans="1:17" ht="15" customHeight="1" thickBot="1" x14ac:dyDescent="0.3">
      <c r="A93" s="34">
        <v>1</v>
      </c>
      <c r="B93" s="182">
        <v>2</v>
      </c>
      <c r="C93" s="182"/>
      <c r="D93" s="182"/>
      <c r="E93" s="182"/>
      <c r="F93" s="182"/>
      <c r="G93" s="182"/>
      <c r="H93" s="182"/>
      <c r="I93" s="182"/>
      <c r="J93" s="182"/>
      <c r="K93" s="182"/>
      <c r="L93" s="183">
        <v>3</v>
      </c>
      <c r="M93" s="183"/>
      <c r="N93" s="183">
        <v>4</v>
      </c>
      <c r="O93" s="183"/>
      <c r="P93" s="183">
        <v>5</v>
      </c>
      <c r="Q93" s="184"/>
    </row>
    <row r="94" spans="1:17" ht="30" customHeight="1" x14ac:dyDescent="0.25">
      <c r="A94" s="10">
        <v>1</v>
      </c>
      <c r="B94" s="151" t="s">
        <v>161</v>
      </c>
      <c r="C94" s="151"/>
      <c r="D94" s="151"/>
      <c r="E94" s="151"/>
      <c r="F94" s="151"/>
      <c r="G94" s="151"/>
      <c r="H94" s="151"/>
      <c r="I94" s="151"/>
      <c r="J94" s="151"/>
      <c r="K94" s="151"/>
      <c r="L94" s="152">
        <f>J79+J74</f>
        <v>5018250</v>
      </c>
      <c r="M94" s="152"/>
      <c r="N94" s="152">
        <f>L74+L79</f>
        <v>0</v>
      </c>
      <c r="O94" s="152"/>
      <c r="P94" s="152">
        <f>L94+N94</f>
        <v>5018250</v>
      </c>
      <c r="Q94" s="152"/>
    </row>
    <row r="95" spans="1:17" hidden="1" x14ac:dyDescent="0.25">
      <c r="A95" s="9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8"/>
      <c r="M95" s="148"/>
      <c r="N95" s="148"/>
      <c r="O95" s="148"/>
      <c r="P95" s="148">
        <f t="shared" ref="P95:P98" si="9">L95+N95</f>
        <v>0</v>
      </c>
      <c r="Q95" s="148"/>
    </row>
    <row r="96" spans="1:17" hidden="1" x14ac:dyDescent="0.25">
      <c r="A96" s="9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8"/>
      <c r="M96" s="148"/>
      <c r="N96" s="148"/>
      <c r="O96" s="148"/>
      <c r="P96" s="148">
        <f t="shared" si="9"/>
        <v>0</v>
      </c>
      <c r="Q96" s="148"/>
    </row>
    <row r="97" spans="1:17" hidden="1" x14ac:dyDescent="0.25">
      <c r="A97" s="9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8"/>
      <c r="M97" s="148"/>
      <c r="N97" s="148"/>
      <c r="O97" s="148"/>
      <c r="P97" s="148">
        <f t="shared" si="9"/>
        <v>0</v>
      </c>
      <c r="Q97" s="148"/>
    </row>
    <row r="98" spans="1:17" hidden="1" x14ac:dyDescent="0.25">
      <c r="A98" s="9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8"/>
      <c r="M98" s="148"/>
      <c r="N98" s="148"/>
      <c r="O98" s="148"/>
      <c r="P98" s="148">
        <f t="shared" si="9"/>
        <v>0</v>
      </c>
      <c r="Q98" s="148"/>
    </row>
    <row r="99" spans="1:17" x14ac:dyDescent="0.25">
      <c r="A99" s="9"/>
      <c r="B99" s="149" t="s">
        <v>39</v>
      </c>
      <c r="C99" s="149"/>
      <c r="D99" s="149"/>
      <c r="E99" s="149"/>
      <c r="F99" s="149"/>
      <c r="G99" s="149"/>
      <c r="H99" s="149"/>
      <c r="I99" s="149"/>
      <c r="J99" s="149"/>
      <c r="K99" s="149"/>
      <c r="L99" s="150">
        <f>SUM(L94:M98)</f>
        <v>5018250</v>
      </c>
      <c r="M99" s="150"/>
      <c r="N99" s="150">
        <f>SUM(N94:O98)</f>
        <v>0</v>
      </c>
      <c r="O99" s="150"/>
      <c r="P99" s="150">
        <f t="shared" ref="P99" si="10">L99+N99</f>
        <v>5018250</v>
      </c>
      <c r="Q99" s="150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ht="8.25" hidden="1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6"/>
      <c r="M101" s="16"/>
      <c r="N101" s="16"/>
      <c r="O101" s="16"/>
      <c r="P101" s="16"/>
      <c r="Q101" s="16"/>
    </row>
    <row r="102" spans="1:17" x14ac:dyDescent="0.25">
      <c r="A102" s="8" t="s">
        <v>136</v>
      </c>
      <c r="B102" s="8" t="s">
        <v>40</v>
      </c>
    </row>
    <row r="103" spans="1:17" ht="30.75" customHeight="1" x14ac:dyDescent="0.25">
      <c r="A103" s="19" t="s">
        <v>25</v>
      </c>
      <c r="B103" s="154" t="s">
        <v>43</v>
      </c>
      <c r="C103" s="154"/>
      <c r="D103" s="154"/>
      <c r="E103" s="154"/>
      <c r="F103" s="154"/>
      <c r="G103" s="154"/>
      <c r="H103" s="18" t="s">
        <v>42</v>
      </c>
      <c r="I103" s="154" t="s">
        <v>41</v>
      </c>
      <c r="J103" s="154"/>
      <c r="K103" s="154"/>
      <c r="L103" s="154" t="s">
        <v>37</v>
      </c>
      <c r="M103" s="154"/>
      <c r="N103" s="154" t="s">
        <v>36</v>
      </c>
      <c r="O103" s="154"/>
      <c r="P103" s="154" t="s">
        <v>28</v>
      </c>
      <c r="Q103" s="154"/>
    </row>
    <row r="104" spans="1:17" x14ac:dyDescent="0.25">
      <c r="A104" s="20">
        <v>1</v>
      </c>
      <c r="B104" s="155">
        <v>2</v>
      </c>
      <c r="C104" s="156"/>
      <c r="D104" s="156"/>
      <c r="E104" s="156"/>
      <c r="F104" s="156"/>
      <c r="G104" s="157"/>
      <c r="H104" s="10">
        <v>3</v>
      </c>
      <c r="I104" s="155">
        <v>4</v>
      </c>
      <c r="J104" s="156"/>
      <c r="K104" s="157"/>
      <c r="L104" s="155">
        <v>5</v>
      </c>
      <c r="M104" s="157"/>
      <c r="N104" s="155">
        <v>6</v>
      </c>
      <c r="O104" s="157"/>
      <c r="P104" s="155">
        <v>7</v>
      </c>
      <c r="Q104" s="157"/>
    </row>
    <row r="105" spans="1:17" ht="24" customHeight="1" x14ac:dyDescent="0.3">
      <c r="A105" s="9"/>
      <c r="B105" s="158" t="s">
        <v>146</v>
      </c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</row>
    <row r="106" spans="1:17" hidden="1" x14ac:dyDescent="0.25">
      <c r="A106" s="32">
        <v>2</v>
      </c>
      <c r="B106" s="57"/>
      <c r="C106" s="58"/>
      <c r="D106" s="58"/>
      <c r="E106" s="58"/>
      <c r="F106" s="58"/>
      <c r="G106" s="59"/>
      <c r="H106" s="33"/>
      <c r="I106" s="57"/>
      <c r="J106" s="58"/>
      <c r="K106" s="59"/>
      <c r="L106" s="62"/>
      <c r="M106" s="63"/>
      <c r="N106" s="62"/>
      <c r="O106" s="63"/>
      <c r="P106" s="62"/>
      <c r="Q106" s="63"/>
    </row>
    <row r="107" spans="1:17" hidden="1" x14ac:dyDescent="0.25">
      <c r="A107" s="32">
        <v>3</v>
      </c>
      <c r="B107" s="57"/>
      <c r="C107" s="58"/>
      <c r="D107" s="58"/>
      <c r="E107" s="58"/>
      <c r="F107" s="58"/>
      <c r="G107" s="59"/>
      <c r="H107" s="33"/>
      <c r="I107" s="57"/>
      <c r="J107" s="58"/>
      <c r="K107" s="59"/>
      <c r="L107" s="62"/>
      <c r="M107" s="63"/>
      <c r="N107" s="62"/>
      <c r="O107" s="63"/>
      <c r="P107" s="62"/>
      <c r="Q107" s="63"/>
    </row>
    <row r="108" spans="1:17" hidden="1" x14ac:dyDescent="0.25">
      <c r="A108" s="32">
        <v>4</v>
      </c>
      <c r="B108" s="57"/>
      <c r="C108" s="58"/>
      <c r="D108" s="58"/>
      <c r="E108" s="58"/>
      <c r="F108" s="58"/>
      <c r="G108" s="59"/>
      <c r="H108" s="33"/>
      <c r="I108" s="57"/>
      <c r="J108" s="58"/>
      <c r="K108" s="59"/>
      <c r="L108" s="62"/>
      <c r="M108" s="63"/>
      <c r="N108" s="62"/>
      <c r="O108" s="63"/>
      <c r="P108" s="62"/>
      <c r="Q108" s="63"/>
    </row>
    <row r="109" spans="1:17" hidden="1" x14ac:dyDescent="0.25">
      <c r="A109" s="32">
        <v>5</v>
      </c>
      <c r="B109" s="57"/>
      <c r="C109" s="58"/>
      <c r="D109" s="58"/>
      <c r="E109" s="58"/>
      <c r="F109" s="58"/>
      <c r="G109" s="59"/>
      <c r="H109" s="33"/>
      <c r="I109" s="57"/>
      <c r="J109" s="58"/>
      <c r="K109" s="59"/>
      <c r="L109" s="62"/>
      <c r="M109" s="63"/>
      <c r="N109" s="62"/>
      <c r="O109" s="63"/>
      <c r="P109" s="62"/>
      <c r="Q109" s="63"/>
    </row>
    <row r="110" spans="1:17" ht="24" customHeight="1" x14ac:dyDescent="0.25">
      <c r="A110" s="31"/>
      <c r="B110" s="159" t="s">
        <v>52</v>
      </c>
      <c r="C110" s="160"/>
      <c r="D110" s="159" t="s">
        <v>145</v>
      </c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0"/>
    </row>
    <row r="111" spans="1:17" x14ac:dyDescent="0.25">
      <c r="A111" s="31"/>
      <c r="B111" s="85" t="s">
        <v>44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</row>
    <row r="112" spans="1:17" ht="74.25" customHeight="1" x14ac:dyDescent="0.25">
      <c r="A112" s="32">
        <v>1</v>
      </c>
      <c r="B112" s="57" t="s">
        <v>141</v>
      </c>
      <c r="C112" s="58"/>
      <c r="D112" s="58"/>
      <c r="E112" s="58"/>
      <c r="F112" s="58"/>
      <c r="G112" s="59"/>
      <c r="H112" s="33" t="s">
        <v>29</v>
      </c>
      <c r="I112" s="162" t="s">
        <v>162</v>
      </c>
      <c r="J112" s="163"/>
      <c r="K112" s="164"/>
      <c r="L112" s="143">
        <f>J78</f>
        <v>5018250</v>
      </c>
      <c r="M112" s="63"/>
      <c r="N112" s="143">
        <f>L78</f>
        <v>0</v>
      </c>
      <c r="O112" s="63"/>
      <c r="P112" s="143">
        <f>P78</f>
        <v>5018250</v>
      </c>
      <c r="Q112" s="63"/>
    </row>
    <row r="113" spans="1:18" ht="29.25" customHeight="1" x14ac:dyDescent="0.25">
      <c r="A113" s="32">
        <v>2</v>
      </c>
      <c r="B113" s="57" t="s">
        <v>167</v>
      </c>
      <c r="C113" s="58"/>
      <c r="D113" s="58"/>
      <c r="E113" s="58"/>
      <c r="F113" s="58"/>
      <c r="G113" s="59"/>
      <c r="H113" s="10" t="s">
        <v>59</v>
      </c>
      <c r="I113" s="64" t="s">
        <v>154</v>
      </c>
      <c r="J113" s="65"/>
      <c r="K113" s="66"/>
      <c r="L113" s="60">
        <f>L114+L115</f>
        <v>15</v>
      </c>
      <c r="M113" s="61"/>
      <c r="N113" s="62"/>
      <c r="O113" s="63"/>
      <c r="P113" s="60">
        <f t="shared" ref="P113:P124" si="11">L113</f>
        <v>15</v>
      </c>
      <c r="Q113" s="61"/>
    </row>
    <row r="114" spans="1:18" ht="12" customHeight="1" x14ac:dyDescent="0.25">
      <c r="A114" s="32"/>
      <c r="B114" s="57" t="s">
        <v>171</v>
      </c>
      <c r="C114" s="58"/>
      <c r="D114" s="58"/>
      <c r="E114" s="58"/>
      <c r="F114" s="58"/>
      <c r="G114" s="59"/>
      <c r="H114" s="10" t="s">
        <v>59</v>
      </c>
      <c r="I114" s="67"/>
      <c r="J114" s="68"/>
      <c r="K114" s="69"/>
      <c r="L114" s="60">
        <v>12</v>
      </c>
      <c r="M114" s="61"/>
      <c r="N114" s="62"/>
      <c r="O114" s="63"/>
      <c r="P114" s="60">
        <f t="shared" ref="P114:P115" si="12">L114</f>
        <v>12</v>
      </c>
      <c r="Q114" s="61"/>
      <c r="R114" s="55"/>
    </row>
    <row r="115" spans="1:18" ht="15" customHeight="1" x14ac:dyDescent="0.25">
      <c r="A115" s="32"/>
      <c r="B115" s="57" t="s">
        <v>172</v>
      </c>
      <c r="C115" s="58"/>
      <c r="D115" s="58"/>
      <c r="E115" s="58"/>
      <c r="F115" s="58"/>
      <c r="G115" s="59"/>
      <c r="H115" s="10" t="s">
        <v>59</v>
      </c>
      <c r="I115" s="67"/>
      <c r="J115" s="68"/>
      <c r="K115" s="69"/>
      <c r="L115" s="60">
        <v>3</v>
      </c>
      <c r="M115" s="61"/>
      <c r="N115" s="62"/>
      <c r="O115" s="63"/>
      <c r="P115" s="60">
        <f t="shared" si="12"/>
        <v>3</v>
      </c>
      <c r="Q115" s="61"/>
      <c r="R115" s="55"/>
    </row>
    <row r="116" spans="1:18" ht="15" customHeight="1" x14ac:dyDescent="0.25">
      <c r="A116" s="32">
        <v>3</v>
      </c>
      <c r="B116" s="57" t="s">
        <v>168</v>
      </c>
      <c r="C116" s="58"/>
      <c r="D116" s="58"/>
      <c r="E116" s="58"/>
      <c r="F116" s="58"/>
      <c r="G116" s="59"/>
      <c r="H116" s="10" t="s">
        <v>59</v>
      </c>
      <c r="I116" s="67"/>
      <c r="J116" s="68"/>
      <c r="K116" s="69"/>
      <c r="L116" s="60">
        <f>L117+L118</f>
        <v>3</v>
      </c>
      <c r="M116" s="61"/>
      <c r="N116" s="62"/>
      <c r="O116" s="63"/>
      <c r="P116" s="60">
        <f t="shared" si="11"/>
        <v>3</v>
      </c>
      <c r="Q116" s="61"/>
    </row>
    <row r="117" spans="1:18" ht="12" customHeight="1" x14ac:dyDescent="0.25">
      <c r="A117" s="32"/>
      <c r="B117" s="57" t="s">
        <v>171</v>
      </c>
      <c r="C117" s="58"/>
      <c r="D117" s="58"/>
      <c r="E117" s="58"/>
      <c r="F117" s="58"/>
      <c r="G117" s="59"/>
      <c r="H117" s="10" t="s">
        <v>59</v>
      </c>
      <c r="I117" s="67"/>
      <c r="J117" s="68"/>
      <c r="K117" s="69"/>
      <c r="L117" s="60">
        <v>3</v>
      </c>
      <c r="M117" s="61"/>
      <c r="N117" s="62"/>
      <c r="O117" s="63"/>
      <c r="P117" s="60">
        <f t="shared" si="11"/>
        <v>3</v>
      </c>
      <c r="Q117" s="61"/>
      <c r="R117" s="56"/>
    </row>
    <row r="118" spans="1:18" ht="15" customHeight="1" x14ac:dyDescent="0.25">
      <c r="A118" s="32"/>
      <c r="B118" s="57" t="s">
        <v>172</v>
      </c>
      <c r="C118" s="58"/>
      <c r="D118" s="58"/>
      <c r="E118" s="58"/>
      <c r="F118" s="58"/>
      <c r="G118" s="59"/>
      <c r="H118" s="10" t="s">
        <v>59</v>
      </c>
      <c r="I118" s="67"/>
      <c r="J118" s="68"/>
      <c r="K118" s="69"/>
      <c r="L118" s="60">
        <v>0</v>
      </c>
      <c r="M118" s="61"/>
      <c r="N118" s="62"/>
      <c r="O118" s="63"/>
      <c r="P118" s="60">
        <f t="shared" si="11"/>
        <v>0</v>
      </c>
      <c r="Q118" s="61"/>
      <c r="R118" s="56"/>
    </row>
    <row r="119" spans="1:18" x14ac:dyDescent="0.25">
      <c r="A119" s="32">
        <v>4</v>
      </c>
      <c r="B119" s="57" t="s">
        <v>169</v>
      </c>
      <c r="C119" s="58"/>
      <c r="D119" s="58"/>
      <c r="E119" s="58"/>
      <c r="F119" s="58"/>
      <c r="G119" s="59"/>
      <c r="H119" s="10" t="s">
        <v>59</v>
      </c>
      <c r="I119" s="67"/>
      <c r="J119" s="68"/>
      <c r="K119" s="69"/>
      <c r="L119" s="60">
        <f>L120+L121</f>
        <v>5</v>
      </c>
      <c r="M119" s="61"/>
      <c r="N119" s="62"/>
      <c r="O119" s="63"/>
      <c r="P119" s="60">
        <f t="shared" ref="P119:P121" si="13">L119</f>
        <v>5</v>
      </c>
      <c r="Q119" s="61"/>
    </row>
    <row r="120" spans="1:18" ht="12" customHeight="1" x14ac:dyDescent="0.25">
      <c r="A120" s="32"/>
      <c r="B120" s="57" t="s">
        <v>171</v>
      </c>
      <c r="C120" s="58"/>
      <c r="D120" s="58"/>
      <c r="E120" s="58"/>
      <c r="F120" s="58"/>
      <c r="G120" s="59"/>
      <c r="H120" s="10" t="s">
        <v>59</v>
      </c>
      <c r="I120" s="67"/>
      <c r="J120" s="68"/>
      <c r="K120" s="69"/>
      <c r="L120" s="60">
        <v>0.5</v>
      </c>
      <c r="M120" s="61"/>
      <c r="N120" s="62"/>
      <c r="O120" s="63"/>
      <c r="P120" s="60">
        <f t="shared" si="13"/>
        <v>0.5</v>
      </c>
      <c r="Q120" s="61"/>
      <c r="R120" s="55"/>
    </row>
    <row r="121" spans="1:18" ht="15" customHeight="1" x14ac:dyDescent="0.25">
      <c r="A121" s="32"/>
      <c r="B121" s="57" t="s">
        <v>172</v>
      </c>
      <c r="C121" s="58"/>
      <c r="D121" s="58"/>
      <c r="E121" s="58"/>
      <c r="F121" s="58"/>
      <c r="G121" s="59"/>
      <c r="H121" s="10" t="s">
        <v>59</v>
      </c>
      <c r="I121" s="67"/>
      <c r="J121" s="68"/>
      <c r="K121" s="69"/>
      <c r="L121" s="60">
        <v>4.5</v>
      </c>
      <c r="M121" s="61"/>
      <c r="N121" s="62"/>
      <c r="O121" s="63"/>
      <c r="P121" s="60">
        <f t="shared" si="13"/>
        <v>4.5</v>
      </c>
      <c r="Q121" s="61"/>
      <c r="R121" s="55"/>
    </row>
    <row r="122" spans="1:18" x14ac:dyDescent="0.25">
      <c r="A122" s="32">
        <v>5</v>
      </c>
      <c r="B122" s="57" t="s">
        <v>170</v>
      </c>
      <c r="C122" s="58"/>
      <c r="D122" s="58"/>
      <c r="E122" s="58"/>
      <c r="F122" s="58"/>
      <c r="G122" s="59"/>
      <c r="H122" s="10" t="s">
        <v>59</v>
      </c>
      <c r="I122" s="67"/>
      <c r="J122" s="68"/>
      <c r="K122" s="69"/>
      <c r="L122" s="60">
        <f>L123+L124</f>
        <v>23</v>
      </c>
      <c r="M122" s="61"/>
      <c r="N122" s="62"/>
      <c r="O122" s="63"/>
      <c r="P122" s="60">
        <f t="shared" si="11"/>
        <v>23</v>
      </c>
      <c r="Q122" s="61"/>
    </row>
    <row r="123" spans="1:18" ht="12" customHeight="1" x14ac:dyDescent="0.25">
      <c r="A123" s="32"/>
      <c r="B123" s="57" t="s">
        <v>171</v>
      </c>
      <c r="C123" s="58"/>
      <c r="D123" s="58"/>
      <c r="E123" s="58"/>
      <c r="F123" s="58"/>
      <c r="G123" s="59"/>
      <c r="H123" s="10" t="s">
        <v>59</v>
      </c>
      <c r="I123" s="67"/>
      <c r="J123" s="68"/>
      <c r="K123" s="69"/>
      <c r="L123" s="60">
        <f>L114+L117+L120</f>
        <v>15.5</v>
      </c>
      <c r="M123" s="61"/>
      <c r="N123" s="62"/>
      <c r="O123" s="63"/>
      <c r="P123" s="60">
        <f t="shared" si="11"/>
        <v>15.5</v>
      </c>
      <c r="Q123" s="61"/>
    </row>
    <row r="124" spans="1:18" ht="15" customHeight="1" x14ac:dyDescent="0.25">
      <c r="A124" s="32"/>
      <c r="B124" s="57" t="s">
        <v>172</v>
      </c>
      <c r="C124" s="58"/>
      <c r="D124" s="58"/>
      <c r="E124" s="58"/>
      <c r="F124" s="58"/>
      <c r="G124" s="59"/>
      <c r="H124" s="10" t="s">
        <v>59</v>
      </c>
      <c r="I124" s="70"/>
      <c r="J124" s="71"/>
      <c r="K124" s="72"/>
      <c r="L124" s="60">
        <f>L115+L118+L121</f>
        <v>7.5</v>
      </c>
      <c r="M124" s="61"/>
      <c r="N124" s="62"/>
      <c r="O124" s="63"/>
      <c r="P124" s="60">
        <f t="shared" si="11"/>
        <v>7.5</v>
      </c>
      <c r="Q124" s="61"/>
    </row>
    <row r="125" spans="1:18" hidden="1" x14ac:dyDescent="0.25">
      <c r="A125" s="32">
        <v>6</v>
      </c>
      <c r="B125" s="57"/>
      <c r="C125" s="58"/>
      <c r="D125" s="58"/>
      <c r="E125" s="58"/>
      <c r="F125" s="58"/>
      <c r="G125" s="59"/>
      <c r="H125" s="33"/>
      <c r="I125" s="57"/>
      <c r="J125" s="58"/>
      <c r="K125" s="59"/>
      <c r="L125" s="62"/>
      <c r="M125" s="63"/>
      <c r="N125" s="62"/>
      <c r="O125" s="63"/>
      <c r="P125" s="62"/>
      <c r="Q125" s="63"/>
    </row>
    <row r="126" spans="1:18" hidden="1" x14ac:dyDescent="0.25">
      <c r="A126" s="32">
        <v>7</v>
      </c>
      <c r="B126" s="57"/>
      <c r="C126" s="58"/>
      <c r="D126" s="58"/>
      <c r="E126" s="58"/>
      <c r="F126" s="58"/>
      <c r="G126" s="59"/>
      <c r="H126" s="33"/>
      <c r="I126" s="57"/>
      <c r="J126" s="58"/>
      <c r="K126" s="59"/>
      <c r="L126" s="62"/>
      <c r="M126" s="63"/>
      <c r="N126" s="62"/>
      <c r="O126" s="63"/>
      <c r="P126" s="62"/>
      <c r="Q126" s="63"/>
    </row>
    <row r="127" spans="1:18" hidden="1" x14ac:dyDescent="0.25">
      <c r="A127" s="32">
        <v>8</v>
      </c>
      <c r="B127" s="57"/>
      <c r="C127" s="58"/>
      <c r="D127" s="58"/>
      <c r="E127" s="58"/>
      <c r="F127" s="58"/>
      <c r="G127" s="59"/>
      <c r="H127" s="33"/>
      <c r="I127" s="57"/>
      <c r="J127" s="58"/>
      <c r="K127" s="59"/>
      <c r="L127" s="62"/>
      <c r="M127" s="63"/>
      <c r="N127" s="62"/>
      <c r="O127" s="63"/>
      <c r="P127" s="62"/>
      <c r="Q127" s="63"/>
    </row>
    <row r="128" spans="1:18" hidden="1" x14ac:dyDescent="0.25">
      <c r="A128" s="32">
        <v>9</v>
      </c>
      <c r="B128" s="57"/>
      <c r="C128" s="58"/>
      <c r="D128" s="58"/>
      <c r="E128" s="58"/>
      <c r="F128" s="58"/>
      <c r="G128" s="59"/>
      <c r="H128" s="33"/>
      <c r="I128" s="57"/>
      <c r="J128" s="58"/>
      <c r="K128" s="59"/>
      <c r="L128" s="62"/>
      <c r="M128" s="63"/>
      <c r="N128" s="62"/>
      <c r="O128" s="63"/>
      <c r="P128" s="62"/>
      <c r="Q128" s="63"/>
    </row>
    <row r="129" spans="1:17" hidden="1" x14ac:dyDescent="0.25">
      <c r="A129" s="32">
        <v>10</v>
      </c>
      <c r="B129" s="57"/>
      <c r="C129" s="58"/>
      <c r="D129" s="58"/>
      <c r="E129" s="58"/>
      <c r="F129" s="58"/>
      <c r="G129" s="59"/>
      <c r="H129" s="33"/>
      <c r="I129" s="57"/>
      <c r="J129" s="58"/>
      <c r="K129" s="59"/>
      <c r="L129" s="62"/>
      <c r="M129" s="63"/>
      <c r="N129" s="62"/>
      <c r="O129" s="63"/>
      <c r="P129" s="62"/>
      <c r="Q129" s="63"/>
    </row>
    <row r="130" spans="1:17" hidden="1" x14ac:dyDescent="0.25">
      <c r="A130" s="32">
        <v>11</v>
      </c>
      <c r="B130" s="57"/>
      <c r="C130" s="58"/>
      <c r="D130" s="58"/>
      <c r="E130" s="58"/>
      <c r="F130" s="58"/>
      <c r="G130" s="59"/>
      <c r="H130" s="33"/>
      <c r="I130" s="57"/>
      <c r="J130" s="58"/>
      <c r="K130" s="59"/>
      <c r="L130" s="62"/>
      <c r="M130" s="63"/>
      <c r="N130" s="62"/>
      <c r="O130" s="63"/>
      <c r="P130" s="62"/>
      <c r="Q130" s="63"/>
    </row>
    <row r="131" spans="1:17" x14ac:dyDescent="0.25">
      <c r="A131" s="31"/>
      <c r="B131" s="85" t="s">
        <v>45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</row>
    <row r="132" spans="1:17" ht="42" customHeight="1" x14ac:dyDescent="0.25">
      <c r="A132" s="32">
        <v>1</v>
      </c>
      <c r="B132" s="57" t="s">
        <v>65</v>
      </c>
      <c r="C132" s="58"/>
      <c r="D132" s="58"/>
      <c r="E132" s="58"/>
      <c r="F132" s="58"/>
      <c r="G132" s="59"/>
      <c r="H132" s="10" t="s">
        <v>59</v>
      </c>
      <c r="I132" s="57" t="s">
        <v>153</v>
      </c>
      <c r="J132" s="58"/>
      <c r="K132" s="59"/>
      <c r="L132" s="62">
        <v>1</v>
      </c>
      <c r="M132" s="63"/>
      <c r="N132" s="62"/>
      <c r="O132" s="63"/>
      <c r="P132" s="165">
        <f t="shared" ref="P132" si="14">L132</f>
        <v>1</v>
      </c>
      <c r="Q132" s="166"/>
    </row>
    <row r="133" spans="1:17" hidden="1" x14ac:dyDescent="0.25">
      <c r="A133" s="32">
        <v>2</v>
      </c>
      <c r="B133" s="57"/>
      <c r="C133" s="58"/>
      <c r="D133" s="58"/>
      <c r="E133" s="58"/>
      <c r="F133" s="58"/>
      <c r="G133" s="59"/>
      <c r="H133" s="33"/>
      <c r="I133" s="57"/>
      <c r="J133" s="58"/>
      <c r="K133" s="59"/>
      <c r="L133" s="62"/>
      <c r="M133" s="63"/>
      <c r="N133" s="62"/>
      <c r="O133" s="63"/>
      <c r="P133" s="62"/>
      <c r="Q133" s="63"/>
    </row>
    <row r="134" spans="1:17" hidden="1" x14ac:dyDescent="0.25">
      <c r="A134" s="32">
        <v>3</v>
      </c>
      <c r="B134" s="57"/>
      <c r="C134" s="58"/>
      <c r="D134" s="58"/>
      <c r="E134" s="58"/>
      <c r="F134" s="58"/>
      <c r="G134" s="59"/>
      <c r="H134" s="33"/>
      <c r="I134" s="57"/>
      <c r="J134" s="58"/>
      <c r="K134" s="59"/>
      <c r="L134" s="62"/>
      <c r="M134" s="63"/>
      <c r="N134" s="62"/>
      <c r="O134" s="63"/>
      <c r="P134" s="62"/>
      <c r="Q134" s="63"/>
    </row>
    <row r="135" spans="1:17" hidden="1" x14ac:dyDescent="0.25">
      <c r="A135" s="32">
        <v>4</v>
      </c>
      <c r="B135" s="57"/>
      <c r="C135" s="58"/>
      <c r="D135" s="58"/>
      <c r="E135" s="58"/>
      <c r="F135" s="58"/>
      <c r="G135" s="59"/>
      <c r="H135" s="33"/>
      <c r="I135" s="57"/>
      <c r="J135" s="58"/>
      <c r="K135" s="59"/>
      <c r="L135" s="62"/>
      <c r="M135" s="63"/>
      <c r="N135" s="62"/>
      <c r="O135" s="63"/>
      <c r="P135" s="62"/>
      <c r="Q135" s="63"/>
    </row>
    <row r="136" spans="1:17" hidden="1" x14ac:dyDescent="0.25">
      <c r="A136" s="32">
        <v>5</v>
      </c>
      <c r="B136" s="57"/>
      <c r="C136" s="58"/>
      <c r="D136" s="58"/>
      <c r="E136" s="58"/>
      <c r="F136" s="58"/>
      <c r="G136" s="59"/>
      <c r="H136" s="33"/>
      <c r="I136" s="57"/>
      <c r="J136" s="58"/>
      <c r="K136" s="59"/>
      <c r="L136" s="62"/>
      <c r="M136" s="63"/>
      <c r="N136" s="62"/>
      <c r="O136" s="63"/>
      <c r="P136" s="62"/>
      <c r="Q136" s="63"/>
    </row>
    <row r="137" spans="1:17" hidden="1" x14ac:dyDescent="0.25">
      <c r="A137" s="32">
        <v>6</v>
      </c>
      <c r="B137" s="57"/>
      <c r="C137" s="58"/>
      <c r="D137" s="58"/>
      <c r="E137" s="58"/>
      <c r="F137" s="58"/>
      <c r="G137" s="59"/>
      <c r="H137" s="33"/>
      <c r="I137" s="57"/>
      <c r="J137" s="58"/>
      <c r="K137" s="59"/>
      <c r="L137" s="62"/>
      <c r="M137" s="63"/>
      <c r="N137" s="62"/>
      <c r="O137" s="63"/>
      <c r="P137" s="62"/>
      <c r="Q137" s="63"/>
    </row>
    <row r="138" spans="1:17" hidden="1" x14ac:dyDescent="0.25">
      <c r="A138" s="32">
        <v>7</v>
      </c>
      <c r="B138" s="57"/>
      <c r="C138" s="58"/>
      <c r="D138" s="58"/>
      <c r="E138" s="58"/>
      <c r="F138" s="58"/>
      <c r="G138" s="59"/>
      <c r="H138" s="33"/>
      <c r="I138" s="57"/>
      <c r="J138" s="58"/>
      <c r="K138" s="59"/>
      <c r="L138" s="62"/>
      <c r="M138" s="63"/>
      <c r="N138" s="62"/>
      <c r="O138" s="63"/>
      <c r="P138" s="62"/>
      <c r="Q138" s="63"/>
    </row>
    <row r="139" spans="1:17" hidden="1" x14ac:dyDescent="0.25">
      <c r="A139" s="32">
        <v>8</v>
      </c>
      <c r="B139" s="57"/>
      <c r="C139" s="58"/>
      <c r="D139" s="58"/>
      <c r="E139" s="58"/>
      <c r="F139" s="58"/>
      <c r="G139" s="59"/>
      <c r="H139" s="33"/>
      <c r="I139" s="57"/>
      <c r="J139" s="58"/>
      <c r="K139" s="59"/>
      <c r="L139" s="62"/>
      <c r="M139" s="63"/>
      <c r="N139" s="62"/>
      <c r="O139" s="63"/>
      <c r="P139" s="62"/>
      <c r="Q139" s="63"/>
    </row>
    <row r="140" spans="1:17" hidden="1" x14ac:dyDescent="0.25">
      <c r="A140" s="32">
        <v>9</v>
      </c>
      <c r="B140" s="57"/>
      <c r="C140" s="58"/>
      <c r="D140" s="58"/>
      <c r="E140" s="58"/>
      <c r="F140" s="58"/>
      <c r="G140" s="59"/>
      <c r="H140" s="33"/>
      <c r="I140" s="57"/>
      <c r="J140" s="58"/>
      <c r="K140" s="59"/>
      <c r="L140" s="62"/>
      <c r="M140" s="63"/>
      <c r="N140" s="62"/>
      <c r="O140" s="63"/>
      <c r="P140" s="62"/>
      <c r="Q140" s="63"/>
    </row>
    <row r="141" spans="1:17" hidden="1" x14ac:dyDescent="0.25">
      <c r="A141" s="32">
        <v>10</v>
      </c>
      <c r="B141" s="57"/>
      <c r="C141" s="58"/>
      <c r="D141" s="58"/>
      <c r="E141" s="58"/>
      <c r="F141" s="58"/>
      <c r="G141" s="59"/>
      <c r="H141" s="33"/>
      <c r="I141" s="57"/>
      <c r="J141" s="58"/>
      <c r="K141" s="59"/>
      <c r="L141" s="62"/>
      <c r="M141" s="63"/>
      <c r="N141" s="62"/>
      <c r="O141" s="63"/>
      <c r="P141" s="62"/>
      <c r="Q141" s="63"/>
    </row>
    <row r="142" spans="1:17" x14ac:dyDescent="0.25">
      <c r="A142" s="31"/>
      <c r="B142" s="85" t="s">
        <v>46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</row>
    <row r="143" spans="1:17" ht="30" customHeight="1" x14ac:dyDescent="0.25">
      <c r="A143" s="32">
        <v>1</v>
      </c>
      <c r="B143" s="57" t="s">
        <v>67</v>
      </c>
      <c r="C143" s="58"/>
      <c r="D143" s="58"/>
      <c r="E143" s="58"/>
      <c r="F143" s="58"/>
      <c r="G143" s="59"/>
      <c r="H143" s="33" t="s">
        <v>29</v>
      </c>
      <c r="I143" s="57" t="s">
        <v>163</v>
      </c>
      <c r="J143" s="58"/>
      <c r="K143" s="59"/>
      <c r="L143" s="167">
        <f>L112/L132</f>
        <v>5018250</v>
      </c>
      <c r="M143" s="168"/>
      <c r="N143" s="167">
        <f>N112/L132</f>
        <v>0</v>
      </c>
      <c r="O143" s="168"/>
      <c r="P143" s="167">
        <f>P112/P132</f>
        <v>5018250</v>
      </c>
      <c r="Q143" s="168"/>
    </row>
    <row r="144" spans="1:17" hidden="1" x14ac:dyDescent="0.25">
      <c r="A144" s="32">
        <v>2</v>
      </c>
      <c r="B144" s="57"/>
      <c r="C144" s="58"/>
      <c r="D144" s="58"/>
      <c r="E144" s="58"/>
      <c r="F144" s="58"/>
      <c r="G144" s="59"/>
      <c r="H144" s="33"/>
      <c r="I144" s="57"/>
      <c r="J144" s="58"/>
      <c r="K144" s="59"/>
      <c r="L144" s="62"/>
      <c r="M144" s="63"/>
      <c r="N144" s="62"/>
      <c r="O144" s="63"/>
      <c r="P144" s="62"/>
      <c r="Q144" s="63"/>
    </row>
    <row r="145" spans="1:17" hidden="1" x14ac:dyDescent="0.25">
      <c r="A145" s="32">
        <v>3</v>
      </c>
      <c r="B145" s="57"/>
      <c r="C145" s="58"/>
      <c r="D145" s="58"/>
      <c r="E145" s="58"/>
      <c r="F145" s="58"/>
      <c r="G145" s="59"/>
      <c r="H145" s="33"/>
      <c r="I145" s="57"/>
      <c r="J145" s="58"/>
      <c r="K145" s="59"/>
      <c r="L145" s="62"/>
      <c r="M145" s="63"/>
      <c r="N145" s="62"/>
      <c r="O145" s="63"/>
      <c r="P145" s="62"/>
      <c r="Q145" s="63"/>
    </row>
    <row r="146" spans="1:17" hidden="1" x14ac:dyDescent="0.25">
      <c r="A146" s="32">
        <v>4</v>
      </c>
      <c r="B146" s="57"/>
      <c r="C146" s="58"/>
      <c r="D146" s="58"/>
      <c r="E146" s="58"/>
      <c r="F146" s="58"/>
      <c r="G146" s="59"/>
      <c r="H146" s="33"/>
      <c r="I146" s="57"/>
      <c r="J146" s="58"/>
      <c r="K146" s="59"/>
      <c r="L146" s="62"/>
      <c r="M146" s="63"/>
      <c r="N146" s="62"/>
      <c r="O146" s="63"/>
      <c r="P146" s="62"/>
      <c r="Q146" s="63"/>
    </row>
    <row r="147" spans="1:17" hidden="1" x14ac:dyDescent="0.25">
      <c r="A147" s="32">
        <v>5</v>
      </c>
      <c r="B147" s="57"/>
      <c r="C147" s="58"/>
      <c r="D147" s="58"/>
      <c r="E147" s="58"/>
      <c r="F147" s="58"/>
      <c r="G147" s="59"/>
      <c r="H147" s="33"/>
      <c r="I147" s="57"/>
      <c r="J147" s="58"/>
      <c r="K147" s="59"/>
      <c r="L147" s="62"/>
      <c r="M147" s="63"/>
      <c r="N147" s="62"/>
      <c r="O147" s="63"/>
      <c r="P147" s="62"/>
      <c r="Q147" s="63"/>
    </row>
    <row r="148" spans="1:17" hidden="1" x14ac:dyDescent="0.25">
      <c r="A148" s="31"/>
      <c r="B148" s="85" t="s">
        <v>47</v>
      </c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</row>
    <row r="149" spans="1:17" hidden="1" x14ac:dyDescent="0.25">
      <c r="A149" s="32">
        <v>1</v>
      </c>
      <c r="B149" s="57"/>
      <c r="C149" s="58"/>
      <c r="D149" s="58"/>
      <c r="E149" s="58"/>
      <c r="F149" s="58"/>
      <c r="G149" s="59"/>
      <c r="H149" s="33"/>
      <c r="I149" s="57"/>
      <c r="J149" s="58"/>
      <c r="K149" s="59"/>
      <c r="L149" s="62"/>
      <c r="M149" s="63"/>
      <c r="N149" s="62"/>
      <c r="O149" s="63"/>
      <c r="P149" s="62"/>
      <c r="Q149" s="63"/>
    </row>
    <row r="150" spans="1:17" hidden="1" x14ac:dyDescent="0.25">
      <c r="A150" s="32">
        <v>2</v>
      </c>
      <c r="B150" s="57"/>
      <c r="C150" s="58"/>
      <c r="D150" s="58"/>
      <c r="E150" s="58"/>
      <c r="F150" s="58"/>
      <c r="G150" s="59"/>
      <c r="H150" s="33"/>
      <c r="I150" s="57"/>
      <c r="J150" s="58"/>
      <c r="K150" s="59"/>
      <c r="L150" s="62"/>
      <c r="M150" s="63"/>
      <c r="N150" s="62"/>
      <c r="O150" s="63"/>
      <c r="P150" s="62"/>
      <c r="Q150" s="63"/>
    </row>
    <row r="151" spans="1:17" hidden="1" x14ac:dyDescent="0.25">
      <c r="A151" s="32">
        <v>3</v>
      </c>
      <c r="B151" s="57"/>
      <c r="C151" s="58"/>
      <c r="D151" s="58"/>
      <c r="E151" s="58"/>
      <c r="F151" s="58"/>
      <c r="G151" s="59"/>
      <c r="H151" s="33"/>
      <c r="I151" s="57"/>
      <c r="J151" s="58"/>
      <c r="K151" s="59"/>
      <c r="L151" s="62"/>
      <c r="M151" s="63"/>
      <c r="N151" s="62"/>
      <c r="O151" s="63"/>
      <c r="P151" s="62"/>
      <c r="Q151" s="63"/>
    </row>
    <row r="152" spans="1:17" hidden="1" x14ac:dyDescent="0.25">
      <c r="A152" s="32">
        <v>4</v>
      </c>
      <c r="B152" s="57"/>
      <c r="C152" s="58"/>
      <c r="D152" s="58"/>
      <c r="E152" s="58"/>
      <c r="F152" s="58"/>
      <c r="G152" s="59"/>
      <c r="H152" s="33"/>
      <c r="I152" s="57"/>
      <c r="J152" s="58"/>
      <c r="K152" s="59"/>
      <c r="L152" s="62"/>
      <c r="M152" s="63"/>
      <c r="N152" s="62"/>
      <c r="O152" s="63"/>
      <c r="P152" s="62"/>
      <c r="Q152" s="63"/>
    </row>
    <row r="153" spans="1:17" hidden="1" x14ac:dyDescent="0.25">
      <c r="A153" s="32">
        <v>5</v>
      </c>
      <c r="B153" s="57"/>
      <c r="C153" s="58"/>
      <c r="D153" s="58"/>
      <c r="E153" s="58"/>
      <c r="F153" s="58"/>
      <c r="G153" s="59"/>
      <c r="H153" s="33"/>
      <c r="I153" s="57"/>
      <c r="J153" s="58"/>
      <c r="K153" s="59"/>
      <c r="L153" s="62"/>
      <c r="M153" s="63"/>
      <c r="N153" s="62"/>
      <c r="O153" s="63"/>
      <c r="P153" s="62"/>
      <c r="Q153" s="63"/>
    </row>
    <row r="154" spans="1:17" ht="15" hidden="1" customHeight="1" x14ac:dyDescent="0.3">
      <c r="A154" s="31"/>
      <c r="B154" s="169" t="s">
        <v>53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1"/>
    </row>
    <row r="155" spans="1:17" hidden="1" x14ac:dyDescent="0.25">
      <c r="A155" s="31"/>
      <c r="B155" s="159" t="s">
        <v>52</v>
      </c>
      <c r="C155" s="160"/>
      <c r="D155" s="159" t="s">
        <v>54</v>
      </c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0"/>
    </row>
    <row r="156" spans="1:17" hidden="1" x14ac:dyDescent="0.25">
      <c r="A156" s="31"/>
      <c r="B156" s="85" t="s">
        <v>44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</row>
    <row r="157" spans="1:17" ht="45.75" hidden="1" customHeight="1" x14ac:dyDescent="0.25">
      <c r="A157" s="32">
        <v>1</v>
      </c>
      <c r="B157" s="57" t="s">
        <v>74</v>
      </c>
      <c r="C157" s="58"/>
      <c r="D157" s="58"/>
      <c r="E157" s="58"/>
      <c r="F157" s="58"/>
      <c r="G157" s="59"/>
      <c r="H157" s="33" t="s">
        <v>59</v>
      </c>
      <c r="I157" s="57" t="s">
        <v>69</v>
      </c>
      <c r="J157" s="58"/>
      <c r="K157" s="59"/>
      <c r="L157" s="62">
        <v>3</v>
      </c>
      <c r="M157" s="63"/>
      <c r="N157" s="62"/>
      <c r="O157" s="63"/>
      <c r="P157" s="165">
        <f t="shared" ref="P157" si="15">L157</f>
        <v>3</v>
      </c>
      <c r="Q157" s="166"/>
    </row>
    <row r="158" spans="1:17" ht="72.75" hidden="1" customHeight="1" x14ac:dyDescent="0.25">
      <c r="A158" s="32">
        <v>2</v>
      </c>
      <c r="B158" s="57" t="s">
        <v>68</v>
      </c>
      <c r="C158" s="58"/>
      <c r="D158" s="58"/>
      <c r="E158" s="58"/>
      <c r="F158" s="58"/>
      <c r="G158" s="59"/>
      <c r="H158" s="33" t="s">
        <v>29</v>
      </c>
      <c r="I158" s="57" t="s">
        <v>66</v>
      </c>
      <c r="J158" s="58"/>
      <c r="K158" s="59"/>
      <c r="L158" s="143">
        <f>J80</f>
        <v>0</v>
      </c>
      <c r="M158" s="63"/>
      <c r="N158" s="62"/>
      <c r="O158" s="63"/>
      <c r="P158" s="165">
        <f>P80</f>
        <v>0</v>
      </c>
      <c r="Q158" s="166"/>
    </row>
    <row r="159" spans="1:17" hidden="1" x14ac:dyDescent="0.25">
      <c r="A159" s="32">
        <v>3</v>
      </c>
      <c r="B159" s="57"/>
      <c r="C159" s="58"/>
      <c r="D159" s="58"/>
      <c r="E159" s="58"/>
      <c r="F159" s="58"/>
      <c r="G159" s="59"/>
      <c r="H159" s="33"/>
      <c r="I159" s="57"/>
      <c r="J159" s="58"/>
      <c r="K159" s="59"/>
      <c r="L159" s="62"/>
      <c r="M159" s="63"/>
      <c r="N159" s="62"/>
      <c r="O159" s="63"/>
      <c r="P159" s="62"/>
      <c r="Q159" s="63"/>
    </row>
    <row r="160" spans="1:17" hidden="1" x14ac:dyDescent="0.25">
      <c r="A160" s="32">
        <v>4</v>
      </c>
      <c r="B160" s="57"/>
      <c r="C160" s="58"/>
      <c r="D160" s="58"/>
      <c r="E160" s="58"/>
      <c r="F160" s="58"/>
      <c r="G160" s="59"/>
      <c r="H160" s="33"/>
      <c r="I160" s="57"/>
      <c r="J160" s="58"/>
      <c r="K160" s="59"/>
      <c r="L160" s="62"/>
      <c r="M160" s="63"/>
      <c r="N160" s="62"/>
      <c r="O160" s="63"/>
      <c r="P160" s="62"/>
      <c r="Q160" s="63"/>
    </row>
    <row r="161" spans="1:17" hidden="1" x14ac:dyDescent="0.25">
      <c r="A161" s="32">
        <v>5</v>
      </c>
      <c r="B161" s="57"/>
      <c r="C161" s="58"/>
      <c r="D161" s="58"/>
      <c r="E161" s="58"/>
      <c r="F161" s="58"/>
      <c r="G161" s="59"/>
      <c r="H161" s="33"/>
      <c r="I161" s="57"/>
      <c r="J161" s="58"/>
      <c r="K161" s="59"/>
      <c r="L161" s="62"/>
      <c r="M161" s="63"/>
      <c r="N161" s="62"/>
      <c r="O161" s="63"/>
      <c r="P161" s="62"/>
      <c r="Q161" s="63"/>
    </row>
    <row r="162" spans="1:17" hidden="1" x14ac:dyDescent="0.25">
      <c r="A162" s="32">
        <v>6</v>
      </c>
      <c r="B162" s="57"/>
      <c r="C162" s="58"/>
      <c r="D162" s="58"/>
      <c r="E162" s="58"/>
      <c r="F162" s="58"/>
      <c r="G162" s="59"/>
      <c r="H162" s="33"/>
      <c r="I162" s="57"/>
      <c r="J162" s="58"/>
      <c r="K162" s="59"/>
      <c r="L162" s="62"/>
      <c r="M162" s="63"/>
      <c r="N162" s="62"/>
      <c r="O162" s="63"/>
      <c r="P162" s="62"/>
      <c r="Q162" s="63"/>
    </row>
    <row r="163" spans="1:17" hidden="1" x14ac:dyDescent="0.25">
      <c r="A163" s="32">
        <v>7</v>
      </c>
      <c r="B163" s="57"/>
      <c r="C163" s="58"/>
      <c r="D163" s="58"/>
      <c r="E163" s="58"/>
      <c r="F163" s="58"/>
      <c r="G163" s="59"/>
      <c r="H163" s="33"/>
      <c r="I163" s="57"/>
      <c r="J163" s="58"/>
      <c r="K163" s="59"/>
      <c r="L163" s="62"/>
      <c r="M163" s="63"/>
      <c r="N163" s="62"/>
      <c r="O163" s="63"/>
      <c r="P163" s="62"/>
      <c r="Q163" s="63"/>
    </row>
    <row r="164" spans="1:17" hidden="1" x14ac:dyDescent="0.25">
      <c r="A164" s="32">
        <v>8</v>
      </c>
      <c r="B164" s="57"/>
      <c r="C164" s="58"/>
      <c r="D164" s="58"/>
      <c r="E164" s="58"/>
      <c r="F164" s="58"/>
      <c r="G164" s="59"/>
      <c r="H164" s="33"/>
      <c r="I164" s="57"/>
      <c r="J164" s="58"/>
      <c r="K164" s="59"/>
      <c r="L164" s="62"/>
      <c r="M164" s="63"/>
      <c r="N164" s="62"/>
      <c r="O164" s="63"/>
      <c r="P164" s="62"/>
      <c r="Q164" s="63"/>
    </row>
    <row r="165" spans="1:17" hidden="1" x14ac:dyDescent="0.25">
      <c r="A165" s="32">
        <v>9</v>
      </c>
      <c r="B165" s="57"/>
      <c r="C165" s="58"/>
      <c r="D165" s="58"/>
      <c r="E165" s="58"/>
      <c r="F165" s="58"/>
      <c r="G165" s="59"/>
      <c r="H165" s="33"/>
      <c r="I165" s="57"/>
      <c r="J165" s="58"/>
      <c r="K165" s="59"/>
      <c r="L165" s="62"/>
      <c r="M165" s="63"/>
      <c r="N165" s="62"/>
      <c r="O165" s="63"/>
      <c r="P165" s="62"/>
      <c r="Q165" s="63"/>
    </row>
    <row r="166" spans="1:17" hidden="1" x14ac:dyDescent="0.25">
      <c r="A166" s="32">
        <v>10</v>
      </c>
      <c r="B166" s="57"/>
      <c r="C166" s="58"/>
      <c r="D166" s="58"/>
      <c r="E166" s="58"/>
      <c r="F166" s="58"/>
      <c r="G166" s="59"/>
      <c r="H166" s="33"/>
      <c r="I166" s="57"/>
      <c r="J166" s="58"/>
      <c r="K166" s="59"/>
      <c r="L166" s="62"/>
      <c r="M166" s="63"/>
      <c r="N166" s="62"/>
      <c r="O166" s="63"/>
      <c r="P166" s="62"/>
      <c r="Q166" s="63"/>
    </row>
    <row r="167" spans="1:17" hidden="1" x14ac:dyDescent="0.25">
      <c r="A167" s="31"/>
      <c r="B167" s="85" t="s">
        <v>45</v>
      </c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</row>
    <row r="168" spans="1:17" ht="15" hidden="1" customHeight="1" x14ac:dyDescent="0.25">
      <c r="A168" s="32">
        <v>1</v>
      </c>
      <c r="B168" s="57" t="s">
        <v>70</v>
      </c>
      <c r="C168" s="58"/>
      <c r="D168" s="58"/>
      <c r="E168" s="58"/>
      <c r="F168" s="58"/>
      <c r="G168" s="59"/>
      <c r="H168" s="33" t="s">
        <v>59</v>
      </c>
      <c r="I168" s="73" t="s">
        <v>69</v>
      </c>
      <c r="J168" s="74"/>
      <c r="K168" s="75"/>
      <c r="L168" s="62">
        <f>12+11+10</f>
        <v>33</v>
      </c>
      <c r="M168" s="63"/>
      <c r="N168" s="62"/>
      <c r="O168" s="63"/>
      <c r="P168" s="165">
        <f t="shared" ref="P168:P170" si="16">L168</f>
        <v>33</v>
      </c>
      <c r="Q168" s="166"/>
    </row>
    <row r="169" spans="1:17" ht="29.25" hidden="1" customHeight="1" x14ac:dyDescent="0.25">
      <c r="A169" s="32">
        <v>2</v>
      </c>
      <c r="B169" s="57" t="s">
        <v>71</v>
      </c>
      <c r="C169" s="58"/>
      <c r="D169" s="58"/>
      <c r="E169" s="58"/>
      <c r="F169" s="58"/>
      <c r="G169" s="59"/>
      <c r="H169" s="33" t="s">
        <v>59</v>
      </c>
      <c r="I169" s="79"/>
      <c r="J169" s="80"/>
      <c r="K169" s="81"/>
      <c r="L169" s="62">
        <f>214+162+35</f>
        <v>411</v>
      </c>
      <c r="M169" s="63"/>
      <c r="N169" s="62"/>
      <c r="O169" s="63"/>
      <c r="P169" s="165">
        <f t="shared" si="16"/>
        <v>411</v>
      </c>
      <c r="Q169" s="166"/>
    </row>
    <row r="170" spans="1:17" ht="98.25" hidden="1" customHeight="1" x14ac:dyDescent="0.25">
      <c r="A170" s="32">
        <v>3</v>
      </c>
      <c r="B170" s="57" t="s">
        <v>72</v>
      </c>
      <c r="C170" s="58"/>
      <c r="D170" s="58"/>
      <c r="E170" s="58"/>
      <c r="F170" s="58"/>
      <c r="G170" s="59"/>
      <c r="H170" s="33" t="s">
        <v>59</v>
      </c>
      <c r="I170" s="57" t="s">
        <v>73</v>
      </c>
      <c r="J170" s="58"/>
      <c r="K170" s="59"/>
      <c r="L170" s="62">
        <v>53</v>
      </c>
      <c r="M170" s="63"/>
      <c r="N170" s="62"/>
      <c r="O170" s="63"/>
      <c r="P170" s="165">
        <f t="shared" si="16"/>
        <v>53</v>
      </c>
      <c r="Q170" s="166"/>
    </row>
    <row r="171" spans="1:17" hidden="1" x14ac:dyDescent="0.25">
      <c r="A171" s="32">
        <v>4</v>
      </c>
      <c r="B171" s="57"/>
      <c r="C171" s="58"/>
      <c r="D171" s="58"/>
      <c r="E171" s="58"/>
      <c r="F171" s="58"/>
      <c r="G171" s="59"/>
      <c r="H171" s="33"/>
      <c r="I171" s="57"/>
      <c r="J171" s="58"/>
      <c r="K171" s="59"/>
      <c r="L171" s="62"/>
      <c r="M171" s="63"/>
      <c r="N171" s="62"/>
      <c r="O171" s="63"/>
      <c r="P171" s="62"/>
      <c r="Q171" s="63"/>
    </row>
    <row r="172" spans="1:17" hidden="1" x14ac:dyDescent="0.25">
      <c r="A172" s="32">
        <v>5</v>
      </c>
      <c r="B172" s="57"/>
      <c r="C172" s="58"/>
      <c r="D172" s="58"/>
      <c r="E172" s="58"/>
      <c r="F172" s="58"/>
      <c r="G172" s="59"/>
      <c r="H172" s="33"/>
      <c r="I172" s="57"/>
      <c r="J172" s="58"/>
      <c r="K172" s="59"/>
      <c r="L172" s="62"/>
      <c r="M172" s="63"/>
      <c r="N172" s="62"/>
      <c r="O172" s="63"/>
      <c r="P172" s="62"/>
      <c r="Q172" s="63"/>
    </row>
    <row r="173" spans="1:17" hidden="1" x14ac:dyDescent="0.25">
      <c r="A173" s="32">
        <v>6</v>
      </c>
      <c r="B173" s="57"/>
      <c r="C173" s="58"/>
      <c r="D173" s="58"/>
      <c r="E173" s="58"/>
      <c r="F173" s="58"/>
      <c r="G173" s="59"/>
      <c r="H173" s="33"/>
      <c r="I173" s="57"/>
      <c r="J173" s="58"/>
      <c r="K173" s="59"/>
      <c r="L173" s="62"/>
      <c r="M173" s="63"/>
      <c r="N173" s="62"/>
      <c r="O173" s="63"/>
      <c r="P173" s="62"/>
      <c r="Q173" s="63"/>
    </row>
    <row r="174" spans="1:17" hidden="1" x14ac:dyDescent="0.25">
      <c r="A174" s="32">
        <v>7</v>
      </c>
      <c r="B174" s="57"/>
      <c r="C174" s="58"/>
      <c r="D174" s="58"/>
      <c r="E174" s="58"/>
      <c r="F174" s="58"/>
      <c r="G174" s="59"/>
      <c r="H174" s="33"/>
      <c r="I174" s="57"/>
      <c r="J174" s="58"/>
      <c r="K174" s="59"/>
      <c r="L174" s="62"/>
      <c r="M174" s="63"/>
      <c r="N174" s="62"/>
      <c r="O174" s="63"/>
      <c r="P174" s="62"/>
      <c r="Q174" s="63"/>
    </row>
    <row r="175" spans="1:17" hidden="1" x14ac:dyDescent="0.25">
      <c r="A175" s="32">
        <v>8</v>
      </c>
      <c r="B175" s="57"/>
      <c r="C175" s="58"/>
      <c r="D175" s="58"/>
      <c r="E175" s="58"/>
      <c r="F175" s="58"/>
      <c r="G175" s="59"/>
      <c r="H175" s="33"/>
      <c r="I175" s="57"/>
      <c r="J175" s="58"/>
      <c r="K175" s="59"/>
      <c r="L175" s="62"/>
      <c r="M175" s="63"/>
      <c r="N175" s="62"/>
      <c r="O175" s="63"/>
      <c r="P175" s="62"/>
      <c r="Q175" s="63"/>
    </row>
    <row r="176" spans="1:17" hidden="1" x14ac:dyDescent="0.25">
      <c r="A176" s="32">
        <v>9</v>
      </c>
      <c r="B176" s="57"/>
      <c r="C176" s="58"/>
      <c r="D176" s="58"/>
      <c r="E176" s="58"/>
      <c r="F176" s="58"/>
      <c r="G176" s="59"/>
      <c r="H176" s="33"/>
      <c r="I176" s="57"/>
      <c r="J176" s="58"/>
      <c r="K176" s="59"/>
      <c r="L176" s="62"/>
      <c r="M176" s="63"/>
      <c r="N176" s="62"/>
      <c r="O176" s="63"/>
      <c r="P176" s="62"/>
      <c r="Q176" s="63"/>
    </row>
    <row r="177" spans="1:17" hidden="1" x14ac:dyDescent="0.25">
      <c r="A177" s="32">
        <v>10</v>
      </c>
      <c r="B177" s="57"/>
      <c r="C177" s="58"/>
      <c r="D177" s="58"/>
      <c r="E177" s="58"/>
      <c r="F177" s="58"/>
      <c r="G177" s="59"/>
      <c r="H177" s="33"/>
      <c r="I177" s="57"/>
      <c r="J177" s="58"/>
      <c r="K177" s="59"/>
      <c r="L177" s="62"/>
      <c r="M177" s="63"/>
      <c r="N177" s="62"/>
      <c r="O177" s="63"/>
      <c r="P177" s="62"/>
      <c r="Q177" s="63"/>
    </row>
    <row r="178" spans="1:17" hidden="1" x14ac:dyDescent="0.25">
      <c r="A178" s="31"/>
      <c r="B178" s="85" t="s">
        <v>46</v>
      </c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</row>
    <row r="179" spans="1:17" ht="31.5" hidden="1" customHeight="1" x14ac:dyDescent="0.25">
      <c r="A179" s="32">
        <v>1</v>
      </c>
      <c r="B179" s="57" t="s">
        <v>75</v>
      </c>
      <c r="C179" s="58"/>
      <c r="D179" s="58"/>
      <c r="E179" s="58"/>
      <c r="F179" s="58"/>
      <c r="G179" s="59"/>
      <c r="H179" s="33" t="s">
        <v>29</v>
      </c>
      <c r="I179" s="57" t="s">
        <v>76</v>
      </c>
      <c r="J179" s="58"/>
      <c r="K179" s="59"/>
      <c r="L179" s="165">
        <f>L158/L169</f>
        <v>0</v>
      </c>
      <c r="M179" s="166"/>
      <c r="N179" s="165"/>
      <c r="O179" s="166"/>
      <c r="P179" s="165">
        <f t="shared" ref="P179" si="17">P158/P169</f>
        <v>0</v>
      </c>
      <c r="Q179" s="166"/>
    </row>
    <row r="180" spans="1:17" hidden="1" x14ac:dyDescent="0.25">
      <c r="A180" s="32">
        <v>2</v>
      </c>
      <c r="B180" s="57"/>
      <c r="C180" s="58"/>
      <c r="D180" s="58"/>
      <c r="E180" s="58"/>
      <c r="F180" s="58"/>
      <c r="G180" s="59"/>
      <c r="H180" s="33"/>
      <c r="I180" s="57"/>
      <c r="J180" s="58"/>
      <c r="K180" s="59"/>
      <c r="L180" s="62"/>
      <c r="M180" s="63"/>
      <c r="N180" s="62"/>
      <c r="O180" s="63"/>
      <c r="P180" s="62"/>
      <c r="Q180" s="63"/>
    </row>
    <row r="181" spans="1:17" hidden="1" x14ac:dyDescent="0.25">
      <c r="A181" s="32">
        <v>3</v>
      </c>
      <c r="B181" s="57"/>
      <c r="C181" s="58"/>
      <c r="D181" s="58"/>
      <c r="E181" s="58"/>
      <c r="F181" s="58"/>
      <c r="G181" s="59"/>
      <c r="H181" s="33"/>
      <c r="I181" s="57"/>
      <c r="J181" s="58"/>
      <c r="K181" s="59"/>
      <c r="L181" s="62"/>
      <c r="M181" s="63"/>
      <c r="N181" s="62"/>
      <c r="O181" s="63"/>
      <c r="P181" s="62"/>
      <c r="Q181" s="63"/>
    </row>
    <row r="182" spans="1:17" hidden="1" x14ac:dyDescent="0.25">
      <c r="A182" s="32">
        <v>4</v>
      </c>
      <c r="B182" s="57"/>
      <c r="C182" s="58"/>
      <c r="D182" s="58"/>
      <c r="E182" s="58"/>
      <c r="F182" s="58"/>
      <c r="G182" s="59"/>
      <c r="H182" s="33"/>
      <c r="I182" s="57"/>
      <c r="J182" s="58"/>
      <c r="K182" s="59"/>
      <c r="L182" s="62"/>
      <c r="M182" s="63"/>
      <c r="N182" s="62"/>
      <c r="O182" s="63"/>
      <c r="P182" s="62"/>
      <c r="Q182" s="63"/>
    </row>
    <row r="183" spans="1:17" hidden="1" x14ac:dyDescent="0.25">
      <c r="A183" s="32">
        <v>5</v>
      </c>
      <c r="B183" s="57"/>
      <c r="C183" s="58"/>
      <c r="D183" s="58"/>
      <c r="E183" s="58"/>
      <c r="F183" s="58"/>
      <c r="G183" s="59"/>
      <c r="H183" s="33"/>
      <c r="I183" s="57"/>
      <c r="J183" s="58"/>
      <c r="K183" s="59"/>
      <c r="L183" s="62"/>
      <c r="M183" s="63"/>
      <c r="N183" s="62"/>
      <c r="O183" s="63"/>
      <c r="P183" s="62"/>
      <c r="Q183" s="63"/>
    </row>
    <row r="184" spans="1:17" hidden="1" x14ac:dyDescent="0.25">
      <c r="A184" s="31"/>
      <c r="B184" s="85" t="s">
        <v>47</v>
      </c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</row>
    <row r="185" spans="1:17" ht="89.25" hidden="1" customHeight="1" x14ac:dyDescent="0.25">
      <c r="A185" s="32">
        <v>1</v>
      </c>
      <c r="B185" s="57" t="s">
        <v>77</v>
      </c>
      <c r="C185" s="58"/>
      <c r="D185" s="58"/>
      <c r="E185" s="58"/>
      <c r="F185" s="58"/>
      <c r="G185" s="59"/>
      <c r="H185" s="33" t="s">
        <v>59</v>
      </c>
      <c r="I185" s="57" t="s">
        <v>73</v>
      </c>
      <c r="J185" s="58"/>
      <c r="K185" s="59"/>
      <c r="L185" s="62">
        <v>8</v>
      </c>
      <c r="M185" s="63"/>
      <c r="N185" s="62"/>
      <c r="O185" s="63"/>
      <c r="P185" s="165">
        <f t="shared" ref="P185" si="18">L185</f>
        <v>8</v>
      </c>
      <c r="Q185" s="166"/>
    </row>
    <row r="186" spans="1:17" hidden="1" x14ac:dyDescent="0.25">
      <c r="A186" s="32">
        <v>2</v>
      </c>
      <c r="B186" s="57"/>
      <c r="C186" s="58"/>
      <c r="D186" s="58"/>
      <c r="E186" s="58"/>
      <c r="F186" s="58"/>
      <c r="G186" s="59"/>
      <c r="H186" s="33"/>
      <c r="I186" s="57"/>
      <c r="J186" s="58"/>
      <c r="K186" s="59"/>
      <c r="L186" s="62"/>
      <c r="M186" s="63"/>
      <c r="N186" s="62"/>
      <c r="O186" s="63"/>
      <c r="P186" s="62"/>
      <c r="Q186" s="63"/>
    </row>
    <row r="187" spans="1:17" hidden="1" x14ac:dyDescent="0.25">
      <c r="A187" s="32">
        <v>3</v>
      </c>
      <c r="B187" s="57"/>
      <c r="C187" s="58"/>
      <c r="D187" s="58"/>
      <c r="E187" s="58"/>
      <c r="F187" s="58"/>
      <c r="G187" s="59"/>
      <c r="H187" s="33"/>
      <c r="I187" s="57"/>
      <c r="J187" s="58"/>
      <c r="K187" s="59"/>
      <c r="L187" s="62"/>
      <c r="M187" s="63"/>
      <c r="N187" s="62"/>
      <c r="O187" s="63"/>
      <c r="P187" s="62"/>
      <c r="Q187" s="63"/>
    </row>
    <row r="188" spans="1:17" hidden="1" x14ac:dyDescent="0.25">
      <c r="A188" s="32">
        <v>4</v>
      </c>
      <c r="B188" s="57"/>
      <c r="C188" s="58"/>
      <c r="D188" s="58"/>
      <c r="E188" s="58"/>
      <c r="F188" s="58"/>
      <c r="G188" s="59"/>
      <c r="H188" s="33"/>
      <c r="I188" s="57"/>
      <c r="J188" s="58"/>
      <c r="K188" s="59"/>
      <c r="L188" s="62"/>
      <c r="M188" s="63"/>
      <c r="N188" s="62"/>
      <c r="O188" s="63"/>
      <c r="P188" s="62"/>
      <c r="Q188" s="63"/>
    </row>
    <row r="189" spans="1:17" hidden="1" x14ac:dyDescent="0.25">
      <c r="A189" s="32">
        <v>5</v>
      </c>
      <c r="B189" s="57"/>
      <c r="C189" s="58"/>
      <c r="D189" s="58"/>
      <c r="E189" s="58"/>
      <c r="F189" s="58"/>
      <c r="G189" s="59"/>
      <c r="H189" s="33"/>
      <c r="I189" s="57"/>
      <c r="J189" s="58"/>
      <c r="K189" s="59"/>
      <c r="L189" s="62"/>
      <c r="M189" s="63"/>
      <c r="N189" s="62"/>
      <c r="O189" s="63"/>
      <c r="P189" s="62"/>
      <c r="Q189" s="63"/>
    </row>
    <row r="190" spans="1:17" hidden="1" x14ac:dyDescent="0.25">
      <c r="A190" s="31"/>
      <c r="B190" s="159" t="s">
        <v>61</v>
      </c>
      <c r="C190" s="160"/>
      <c r="D190" s="159" t="s">
        <v>55</v>
      </c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0"/>
    </row>
    <row r="191" spans="1:17" hidden="1" x14ac:dyDescent="0.25">
      <c r="A191" s="31"/>
      <c r="B191" s="85" t="s">
        <v>44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</row>
    <row r="192" spans="1:17" ht="78" hidden="1" customHeight="1" x14ac:dyDescent="0.25">
      <c r="A192" s="32">
        <v>1</v>
      </c>
      <c r="B192" s="57" t="s">
        <v>78</v>
      </c>
      <c r="C192" s="58"/>
      <c r="D192" s="58"/>
      <c r="E192" s="58"/>
      <c r="F192" s="58"/>
      <c r="G192" s="59"/>
      <c r="H192" s="33" t="s">
        <v>29</v>
      </c>
      <c r="I192" s="57" t="s">
        <v>66</v>
      </c>
      <c r="J192" s="58"/>
      <c r="K192" s="59"/>
      <c r="L192" s="143">
        <f>J81</f>
        <v>0</v>
      </c>
      <c r="M192" s="63"/>
      <c r="N192" s="62"/>
      <c r="O192" s="63"/>
      <c r="P192" s="143">
        <f>P81</f>
        <v>0</v>
      </c>
      <c r="Q192" s="63"/>
    </row>
    <row r="193" spans="1:17" hidden="1" x14ac:dyDescent="0.25">
      <c r="A193" s="32">
        <v>2</v>
      </c>
      <c r="B193" s="57"/>
      <c r="C193" s="58"/>
      <c r="D193" s="58"/>
      <c r="E193" s="58"/>
      <c r="F193" s="58"/>
      <c r="G193" s="59"/>
      <c r="H193" s="33"/>
      <c r="I193" s="57"/>
      <c r="J193" s="58"/>
      <c r="K193" s="59"/>
      <c r="L193" s="62"/>
      <c r="M193" s="63"/>
      <c r="N193" s="62"/>
      <c r="O193" s="63"/>
      <c r="P193" s="62"/>
      <c r="Q193" s="63"/>
    </row>
    <row r="194" spans="1:17" hidden="1" x14ac:dyDescent="0.25">
      <c r="A194" s="32">
        <v>3</v>
      </c>
      <c r="B194" s="57"/>
      <c r="C194" s="58"/>
      <c r="D194" s="58"/>
      <c r="E194" s="58"/>
      <c r="F194" s="58"/>
      <c r="G194" s="59"/>
      <c r="H194" s="33"/>
      <c r="I194" s="57"/>
      <c r="J194" s="58"/>
      <c r="K194" s="59"/>
      <c r="L194" s="62"/>
      <c r="M194" s="63"/>
      <c r="N194" s="62"/>
      <c r="O194" s="63"/>
      <c r="P194" s="62"/>
      <c r="Q194" s="63"/>
    </row>
    <row r="195" spans="1:17" hidden="1" x14ac:dyDescent="0.25">
      <c r="A195" s="32">
        <v>4</v>
      </c>
      <c r="B195" s="57"/>
      <c r="C195" s="58"/>
      <c r="D195" s="58"/>
      <c r="E195" s="58"/>
      <c r="F195" s="58"/>
      <c r="G195" s="59"/>
      <c r="H195" s="33"/>
      <c r="I195" s="57"/>
      <c r="J195" s="58"/>
      <c r="K195" s="59"/>
      <c r="L195" s="62"/>
      <c r="M195" s="63"/>
      <c r="N195" s="62"/>
      <c r="O195" s="63"/>
      <c r="P195" s="62"/>
      <c r="Q195" s="63"/>
    </row>
    <row r="196" spans="1:17" hidden="1" x14ac:dyDescent="0.25">
      <c r="A196" s="32">
        <v>5</v>
      </c>
      <c r="B196" s="57"/>
      <c r="C196" s="58"/>
      <c r="D196" s="58"/>
      <c r="E196" s="58"/>
      <c r="F196" s="58"/>
      <c r="G196" s="59"/>
      <c r="H196" s="33"/>
      <c r="I196" s="57"/>
      <c r="J196" s="58"/>
      <c r="K196" s="59"/>
      <c r="L196" s="62"/>
      <c r="M196" s="63"/>
      <c r="N196" s="62"/>
      <c r="O196" s="63"/>
      <c r="P196" s="62"/>
      <c r="Q196" s="63"/>
    </row>
    <row r="197" spans="1:17" hidden="1" x14ac:dyDescent="0.25">
      <c r="A197" s="32">
        <v>6</v>
      </c>
      <c r="B197" s="57"/>
      <c r="C197" s="58"/>
      <c r="D197" s="58"/>
      <c r="E197" s="58"/>
      <c r="F197" s="58"/>
      <c r="G197" s="59"/>
      <c r="H197" s="33"/>
      <c r="I197" s="57"/>
      <c r="J197" s="58"/>
      <c r="K197" s="59"/>
      <c r="L197" s="62"/>
      <c r="M197" s="63"/>
      <c r="N197" s="62"/>
      <c r="O197" s="63"/>
      <c r="P197" s="62"/>
      <c r="Q197" s="63"/>
    </row>
    <row r="198" spans="1:17" hidden="1" x14ac:dyDescent="0.25">
      <c r="A198" s="32">
        <v>7</v>
      </c>
      <c r="B198" s="57"/>
      <c r="C198" s="58"/>
      <c r="D198" s="58"/>
      <c r="E198" s="58"/>
      <c r="F198" s="58"/>
      <c r="G198" s="59"/>
      <c r="H198" s="33"/>
      <c r="I198" s="57"/>
      <c r="J198" s="58"/>
      <c r="K198" s="59"/>
      <c r="L198" s="62"/>
      <c r="M198" s="63"/>
      <c r="N198" s="62"/>
      <c r="O198" s="63"/>
      <c r="P198" s="62"/>
      <c r="Q198" s="63"/>
    </row>
    <row r="199" spans="1:17" hidden="1" x14ac:dyDescent="0.25">
      <c r="A199" s="32">
        <v>8</v>
      </c>
      <c r="B199" s="57"/>
      <c r="C199" s="58"/>
      <c r="D199" s="58"/>
      <c r="E199" s="58"/>
      <c r="F199" s="58"/>
      <c r="G199" s="59"/>
      <c r="H199" s="33"/>
      <c r="I199" s="57"/>
      <c r="J199" s="58"/>
      <c r="K199" s="59"/>
      <c r="L199" s="62"/>
      <c r="M199" s="63"/>
      <c r="N199" s="62"/>
      <c r="O199" s="63"/>
      <c r="P199" s="62"/>
      <c r="Q199" s="63"/>
    </row>
    <row r="200" spans="1:17" hidden="1" x14ac:dyDescent="0.25">
      <c r="A200" s="32">
        <v>9</v>
      </c>
      <c r="B200" s="57"/>
      <c r="C200" s="58"/>
      <c r="D200" s="58"/>
      <c r="E200" s="58"/>
      <c r="F200" s="58"/>
      <c r="G200" s="59"/>
      <c r="H200" s="33"/>
      <c r="I200" s="57"/>
      <c r="J200" s="58"/>
      <c r="K200" s="59"/>
      <c r="L200" s="62"/>
      <c r="M200" s="63"/>
      <c r="N200" s="62"/>
      <c r="O200" s="63"/>
      <c r="P200" s="62"/>
      <c r="Q200" s="63"/>
    </row>
    <row r="201" spans="1:17" hidden="1" x14ac:dyDescent="0.25">
      <c r="A201" s="32">
        <v>10</v>
      </c>
      <c r="B201" s="57"/>
      <c r="C201" s="58"/>
      <c r="D201" s="58"/>
      <c r="E201" s="58"/>
      <c r="F201" s="58"/>
      <c r="G201" s="59"/>
      <c r="H201" s="33"/>
      <c r="I201" s="57"/>
      <c r="J201" s="58"/>
      <c r="K201" s="59"/>
      <c r="L201" s="62"/>
      <c r="M201" s="63"/>
      <c r="N201" s="62"/>
      <c r="O201" s="63"/>
      <c r="P201" s="62"/>
      <c r="Q201" s="63"/>
    </row>
    <row r="202" spans="1:17" hidden="1" x14ac:dyDescent="0.25">
      <c r="A202" s="31"/>
      <c r="B202" s="85" t="s">
        <v>45</v>
      </c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</row>
    <row r="203" spans="1:17" ht="75.75" hidden="1" customHeight="1" x14ac:dyDescent="0.25">
      <c r="A203" s="32">
        <v>1</v>
      </c>
      <c r="B203" s="57" t="s">
        <v>79</v>
      </c>
      <c r="C203" s="58"/>
      <c r="D203" s="58"/>
      <c r="E203" s="58"/>
      <c r="F203" s="58"/>
      <c r="G203" s="59"/>
      <c r="H203" s="33" t="s">
        <v>81</v>
      </c>
      <c r="I203" s="57" t="s">
        <v>66</v>
      </c>
      <c r="J203" s="58"/>
      <c r="K203" s="59"/>
      <c r="L203" s="62">
        <v>1</v>
      </c>
      <c r="M203" s="63"/>
      <c r="N203" s="62"/>
      <c r="O203" s="63"/>
      <c r="P203" s="165">
        <f t="shared" ref="P203:P204" si="19">L203</f>
        <v>1</v>
      </c>
      <c r="Q203" s="166"/>
    </row>
    <row r="204" spans="1:17" hidden="1" x14ac:dyDescent="0.25">
      <c r="A204" s="32">
        <v>2</v>
      </c>
      <c r="B204" s="57" t="s">
        <v>80</v>
      </c>
      <c r="C204" s="58"/>
      <c r="D204" s="58"/>
      <c r="E204" s="58"/>
      <c r="F204" s="58"/>
      <c r="G204" s="59"/>
      <c r="H204" s="33" t="s">
        <v>82</v>
      </c>
      <c r="I204" s="57" t="s">
        <v>64</v>
      </c>
      <c r="J204" s="58"/>
      <c r="K204" s="59"/>
      <c r="L204" s="62">
        <v>125</v>
      </c>
      <c r="M204" s="63"/>
      <c r="N204" s="62"/>
      <c r="O204" s="63"/>
      <c r="P204" s="165">
        <f t="shared" si="19"/>
        <v>125</v>
      </c>
      <c r="Q204" s="166"/>
    </row>
    <row r="205" spans="1:17" hidden="1" x14ac:dyDescent="0.25">
      <c r="A205" s="32">
        <v>3</v>
      </c>
      <c r="B205" s="57"/>
      <c r="C205" s="58"/>
      <c r="D205" s="58"/>
      <c r="E205" s="58"/>
      <c r="F205" s="58"/>
      <c r="G205" s="59"/>
      <c r="H205" s="33"/>
      <c r="I205" s="57"/>
      <c r="J205" s="58"/>
      <c r="K205" s="59"/>
      <c r="L205" s="62"/>
      <c r="M205" s="63"/>
      <c r="N205" s="62"/>
      <c r="O205" s="63"/>
      <c r="P205" s="62"/>
      <c r="Q205" s="63"/>
    </row>
    <row r="206" spans="1:17" hidden="1" x14ac:dyDescent="0.25">
      <c r="A206" s="32">
        <v>4</v>
      </c>
      <c r="B206" s="57"/>
      <c r="C206" s="58"/>
      <c r="D206" s="58"/>
      <c r="E206" s="58"/>
      <c r="F206" s="58"/>
      <c r="G206" s="59"/>
      <c r="H206" s="33"/>
      <c r="I206" s="57"/>
      <c r="J206" s="58"/>
      <c r="K206" s="59"/>
      <c r="L206" s="62"/>
      <c r="M206" s="63"/>
      <c r="N206" s="62"/>
      <c r="O206" s="63"/>
      <c r="P206" s="62"/>
      <c r="Q206" s="63"/>
    </row>
    <row r="207" spans="1:17" hidden="1" x14ac:dyDescent="0.25">
      <c r="A207" s="32">
        <v>5</v>
      </c>
      <c r="B207" s="57"/>
      <c r="C207" s="58"/>
      <c r="D207" s="58"/>
      <c r="E207" s="58"/>
      <c r="F207" s="58"/>
      <c r="G207" s="59"/>
      <c r="H207" s="33"/>
      <c r="I207" s="57"/>
      <c r="J207" s="58"/>
      <c r="K207" s="59"/>
      <c r="L207" s="62"/>
      <c r="M207" s="63"/>
      <c r="N207" s="62"/>
      <c r="O207" s="63"/>
      <c r="P207" s="62"/>
      <c r="Q207" s="63"/>
    </row>
    <row r="208" spans="1:17" hidden="1" x14ac:dyDescent="0.25">
      <c r="A208" s="32">
        <v>6</v>
      </c>
      <c r="B208" s="57"/>
      <c r="C208" s="58"/>
      <c r="D208" s="58"/>
      <c r="E208" s="58"/>
      <c r="F208" s="58"/>
      <c r="G208" s="59"/>
      <c r="H208" s="33"/>
      <c r="I208" s="57"/>
      <c r="J208" s="58"/>
      <c r="K208" s="59"/>
      <c r="L208" s="62"/>
      <c r="M208" s="63"/>
      <c r="N208" s="62"/>
      <c r="O208" s="63"/>
      <c r="P208" s="62"/>
      <c r="Q208" s="63"/>
    </row>
    <row r="209" spans="1:17" hidden="1" x14ac:dyDescent="0.25">
      <c r="A209" s="32">
        <v>7</v>
      </c>
      <c r="B209" s="57"/>
      <c r="C209" s="58"/>
      <c r="D209" s="58"/>
      <c r="E209" s="58"/>
      <c r="F209" s="58"/>
      <c r="G209" s="59"/>
      <c r="H209" s="33"/>
      <c r="I209" s="57"/>
      <c r="J209" s="58"/>
      <c r="K209" s="59"/>
      <c r="L209" s="62"/>
      <c r="M209" s="63"/>
      <c r="N209" s="62"/>
      <c r="O209" s="63"/>
      <c r="P209" s="62"/>
      <c r="Q209" s="63"/>
    </row>
    <row r="210" spans="1:17" hidden="1" x14ac:dyDescent="0.25">
      <c r="A210" s="32">
        <v>8</v>
      </c>
      <c r="B210" s="57"/>
      <c r="C210" s="58"/>
      <c r="D210" s="58"/>
      <c r="E210" s="58"/>
      <c r="F210" s="58"/>
      <c r="G210" s="59"/>
      <c r="H210" s="33"/>
      <c r="I210" s="57"/>
      <c r="J210" s="58"/>
      <c r="K210" s="59"/>
      <c r="L210" s="62"/>
      <c r="M210" s="63"/>
      <c r="N210" s="62"/>
      <c r="O210" s="63"/>
      <c r="P210" s="62"/>
      <c r="Q210" s="63"/>
    </row>
    <row r="211" spans="1:17" hidden="1" x14ac:dyDescent="0.25">
      <c r="A211" s="32">
        <v>9</v>
      </c>
      <c r="B211" s="57"/>
      <c r="C211" s="58"/>
      <c r="D211" s="58"/>
      <c r="E211" s="58"/>
      <c r="F211" s="58"/>
      <c r="G211" s="59"/>
      <c r="H211" s="33"/>
      <c r="I211" s="57"/>
      <c r="J211" s="58"/>
      <c r="K211" s="59"/>
      <c r="L211" s="62"/>
      <c r="M211" s="63"/>
      <c r="N211" s="62"/>
      <c r="O211" s="63"/>
      <c r="P211" s="62"/>
      <c r="Q211" s="63"/>
    </row>
    <row r="212" spans="1:17" hidden="1" x14ac:dyDescent="0.25">
      <c r="A212" s="32">
        <v>10</v>
      </c>
      <c r="B212" s="57"/>
      <c r="C212" s="58"/>
      <c r="D212" s="58"/>
      <c r="E212" s="58"/>
      <c r="F212" s="58"/>
      <c r="G212" s="59"/>
      <c r="H212" s="33"/>
      <c r="I212" s="57"/>
      <c r="J212" s="58"/>
      <c r="K212" s="59"/>
      <c r="L212" s="62"/>
      <c r="M212" s="63"/>
      <c r="N212" s="62"/>
      <c r="O212" s="63"/>
      <c r="P212" s="62"/>
      <c r="Q212" s="63"/>
    </row>
    <row r="213" spans="1:17" hidden="1" x14ac:dyDescent="0.25">
      <c r="A213" s="31"/>
      <c r="B213" s="85" t="s">
        <v>46</v>
      </c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</row>
    <row r="214" spans="1:17" ht="33.75" hidden="1" customHeight="1" x14ac:dyDescent="0.25">
      <c r="A214" s="32">
        <v>1</v>
      </c>
      <c r="B214" s="57" t="s">
        <v>83</v>
      </c>
      <c r="C214" s="58"/>
      <c r="D214" s="58"/>
      <c r="E214" s="58"/>
      <c r="F214" s="58"/>
      <c r="G214" s="59"/>
      <c r="H214" s="33" t="s">
        <v>29</v>
      </c>
      <c r="I214" s="57" t="s">
        <v>84</v>
      </c>
      <c r="J214" s="58"/>
      <c r="K214" s="59"/>
      <c r="L214" s="62">
        <f>L192/L204</f>
        <v>0</v>
      </c>
      <c r="M214" s="63"/>
      <c r="N214" s="62"/>
      <c r="O214" s="63"/>
      <c r="P214" s="62">
        <f>P192/P204</f>
        <v>0</v>
      </c>
      <c r="Q214" s="63"/>
    </row>
    <row r="215" spans="1:17" hidden="1" x14ac:dyDescent="0.25">
      <c r="A215" s="32">
        <v>2</v>
      </c>
      <c r="B215" s="57"/>
      <c r="C215" s="58"/>
      <c r="D215" s="58"/>
      <c r="E215" s="58"/>
      <c r="F215" s="58"/>
      <c r="G215" s="59"/>
      <c r="H215" s="33"/>
      <c r="I215" s="57"/>
      <c r="J215" s="58"/>
      <c r="K215" s="59"/>
      <c r="L215" s="62"/>
      <c r="M215" s="63"/>
      <c r="N215" s="62"/>
      <c r="O215" s="63"/>
      <c r="P215" s="62"/>
      <c r="Q215" s="63"/>
    </row>
    <row r="216" spans="1:17" hidden="1" x14ac:dyDescent="0.25">
      <c r="A216" s="32">
        <v>3</v>
      </c>
      <c r="B216" s="57"/>
      <c r="C216" s="58"/>
      <c r="D216" s="58"/>
      <c r="E216" s="58"/>
      <c r="F216" s="58"/>
      <c r="G216" s="59"/>
      <c r="H216" s="33"/>
      <c r="I216" s="57"/>
      <c r="J216" s="58"/>
      <c r="K216" s="59"/>
      <c r="L216" s="62"/>
      <c r="M216" s="63"/>
      <c r="N216" s="62"/>
      <c r="O216" s="63"/>
      <c r="P216" s="62"/>
      <c r="Q216" s="63"/>
    </row>
    <row r="217" spans="1:17" hidden="1" x14ac:dyDescent="0.25">
      <c r="A217" s="32">
        <v>4</v>
      </c>
      <c r="B217" s="57"/>
      <c r="C217" s="58"/>
      <c r="D217" s="58"/>
      <c r="E217" s="58"/>
      <c r="F217" s="58"/>
      <c r="G217" s="59"/>
      <c r="H217" s="33"/>
      <c r="I217" s="57"/>
      <c r="J217" s="58"/>
      <c r="K217" s="59"/>
      <c r="L217" s="62"/>
      <c r="M217" s="63"/>
      <c r="N217" s="62"/>
      <c r="O217" s="63"/>
      <c r="P217" s="62"/>
      <c r="Q217" s="63"/>
    </row>
    <row r="218" spans="1:17" hidden="1" x14ac:dyDescent="0.25">
      <c r="A218" s="32">
        <v>5</v>
      </c>
      <c r="B218" s="57"/>
      <c r="C218" s="58"/>
      <c r="D218" s="58"/>
      <c r="E218" s="58"/>
      <c r="F218" s="58"/>
      <c r="G218" s="59"/>
      <c r="H218" s="33"/>
      <c r="I218" s="57"/>
      <c r="J218" s="58"/>
      <c r="K218" s="59"/>
      <c r="L218" s="62"/>
      <c r="M218" s="63"/>
      <c r="N218" s="62"/>
      <c r="O218" s="63"/>
      <c r="P218" s="62"/>
      <c r="Q218" s="63"/>
    </row>
    <row r="219" spans="1:17" hidden="1" x14ac:dyDescent="0.25">
      <c r="A219" s="31"/>
      <c r="B219" s="85" t="s">
        <v>47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</row>
    <row r="220" spans="1:17" ht="49.5" hidden="1" customHeight="1" x14ac:dyDescent="0.25">
      <c r="A220" s="32">
        <v>1</v>
      </c>
      <c r="B220" s="57" t="s">
        <v>85</v>
      </c>
      <c r="C220" s="58"/>
      <c r="D220" s="58"/>
      <c r="E220" s="58"/>
      <c r="F220" s="58"/>
      <c r="G220" s="59"/>
      <c r="H220" s="33" t="s">
        <v>60</v>
      </c>
      <c r="I220" s="57" t="s">
        <v>86</v>
      </c>
      <c r="J220" s="58"/>
      <c r="K220" s="59"/>
      <c r="L220" s="86">
        <v>0</v>
      </c>
      <c r="M220" s="63"/>
      <c r="N220" s="86">
        <v>0</v>
      </c>
      <c r="O220" s="63"/>
      <c r="P220" s="86">
        <v>0</v>
      </c>
      <c r="Q220" s="63"/>
    </row>
    <row r="221" spans="1:17" hidden="1" x14ac:dyDescent="0.25">
      <c r="A221" s="32">
        <v>2</v>
      </c>
      <c r="B221" s="57"/>
      <c r="C221" s="58"/>
      <c r="D221" s="58"/>
      <c r="E221" s="58"/>
      <c r="F221" s="58"/>
      <c r="G221" s="59"/>
      <c r="H221" s="33"/>
      <c r="I221" s="57"/>
      <c r="J221" s="58"/>
      <c r="K221" s="59"/>
      <c r="L221" s="62"/>
      <c r="M221" s="63"/>
      <c r="N221" s="62"/>
      <c r="O221" s="63"/>
      <c r="P221" s="62"/>
      <c r="Q221" s="63"/>
    </row>
    <row r="222" spans="1:17" hidden="1" x14ac:dyDescent="0.25">
      <c r="A222" s="32">
        <v>3</v>
      </c>
      <c r="B222" s="57"/>
      <c r="C222" s="58"/>
      <c r="D222" s="58"/>
      <c r="E222" s="58"/>
      <c r="F222" s="58"/>
      <c r="G222" s="59"/>
      <c r="H222" s="33"/>
      <c r="I222" s="57"/>
      <c r="J222" s="58"/>
      <c r="K222" s="59"/>
      <c r="L222" s="62"/>
      <c r="M222" s="63"/>
      <c r="N222" s="62"/>
      <c r="O222" s="63"/>
      <c r="P222" s="62"/>
      <c r="Q222" s="63"/>
    </row>
    <row r="223" spans="1:17" hidden="1" x14ac:dyDescent="0.25">
      <c r="A223" s="32">
        <v>4</v>
      </c>
      <c r="B223" s="57"/>
      <c r="C223" s="58"/>
      <c r="D223" s="58"/>
      <c r="E223" s="58"/>
      <c r="F223" s="58"/>
      <c r="G223" s="59"/>
      <c r="H223" s="33"/>
      <c r="I223" s="57"/>
      <c r="J223" s="58"/>
      <c r="K223" s="59"/>
      <c r="L223" s="62"/>
      <c r="M223" s="63"/>
      <c r="N223" s="62"/>
      <c r="O223" s="63"/>
      <c r="P223" s="62"/>
      <c r="Q223" s="63"/>
    </row>
    <row r="224" spans="1:17" hidden="1" x14ac:dyDescent="0.25">
      <c r="A224" s="32">
        <v>5</v>
      </c>
      <c r="B224" s="57"/>
      <c r="C224" s="58"/>
      <c r="D224" s="58"/>
      <c r="E224" s="58"/>
      <c r="F224" s="58"/>
      <c r="G224" s="59"/>
      <c r="H224" s="33"/>
      <c r="I224" s="57"/>
      <c r="J224" s="58"/>
      <c r="K224" s="59"/>
      <c r="L224" s="62"/>
      <c r="M224" s="63"/>
      <c r="N224" s="62"/>
      <c r="O224" s="63"/>
      <c r="P224" s="62"/>
      <c r="Q224" s="63"/>
    </row>
    <row r="225" spans="1:17" ht="32.25" hidden="1" customHeight="1" x14ac:dyDescent="0.25">
      <c r="A225" s="31"/>
      <c r="B225" s="159" t="s">
        <v>62</v>
      </c>
      <c r="C225" s="160"/>
      <c r="D225" s="159" t="s">
        <v>56</v>
      </c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0"/>
    </row>
    <row r="226" spans="1:17" hidden="1" x14ac:dyDescent="0.25">
      <c r="A226" s="31"/>
      <c r="B226" s="85" t="s">
        <v>44</v>
      </c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</row>
    <row r="227" spans="1:17" ht="30.75" hidden="1" customHeight="1" x14ac:dyDescent="0.25">
      <c r="A227" s="32">
        <v>1</v>
      </c>
      <c r="B227" s="57" t="s">
        <v>102</v>
      </c>
      <c r="C227" s="58"/>
      <c r="D227" s="58"/>
      <c r="E227" s="58"/>
      <c r="F227" s="58"/>
      <c r="G227" s="59"/>
      <c r="H227" s="33" t="s">
        <v>29</v>
      </c>
      <c r="I227" s="73" t="s">
        <v>115</v>
      </c>
      <c r="J227" s="74"/>
      <c r="K227" s="75"/>
      <c r="L227" s="62">
        <v>61491</v>
      </c>
      <c r="M227" s="63"/>
      <c r="N227" s="62"/>
      <c r="O227" s="63"/>
      <c r="P227" s="62">
        <f>L227+N227</f>
        <v>61491</v>
      </c>
      <c r="Q227" s="63"/>
    </row>
    <row r="228" spans="1:17" ht="30.75" hidden="1" customHeight="1" x14ac:dyDescent="0.25">
      <c r="A228" s="32">
        <v>2</v>
      </c>
      <c r="B228" s="57" t="s">
        <v>103</v>
      </c>
      <c r="C228" s="58"/>
      <c r="D228" s="58"/>
      <c r="E228" s="58"/>
      <c r="F228" s="58"/>
      <c r="G228" s="59"/>
      <c r="H228" s="33" t="s">
        <v>29</v>
      </c>
      <c r="I228" s="76"/>
      <c r="J228" s="77"/>
      <c r="K228" s="78"/>
      <c r="L228" s="62">
        <v>35162</v>
      </c>
      <c r="M228" s="63"/>
      <c r="N228" s="62"/>
      <c r="O228" s="63"/>
      <c r="P228" s="62">
        <f t="shared" ref="P228:P232" si="20">L228+N228</f>
        <v>35162</v>
      </c>
      <c r="Q228" s="63"/>
    </row>
    <row r="229" spans="1:17" ht="30.75" hidden="1" customHeight="1" x14ac:dyDescent="0.25">
      <c r="A229" s="32">
        <v>3</v>
      </c>
      <c r="B229" s="57" t="s">
        <v>104</v>
      </c>
      <c r="C229" s="58"/>
      <c r="D229" s="58"/>
      <c r="E229" s="58"/>
      <c r="F229" s="58"/>
      <c r="G229" s="59"/>
      <c r="H229" s="33" t="s">
        <v>29</v>
      </c>
      <c r="I229" s="76"/>
      <c r="J229" s="77"/>
      <c r="K229" s="78"/>
      <c r="L229" s="62">
        <v>438822</v>
      </c>
      <c r="M229" s="63"/>
      <c r="N229" s="62"/>
      <c r="O229" s="63"/>
      <c r="P229" s="62">
        <f t="shared" si="20"/>
        <v>438822</v>
      </c>
      <c r="Q229" s="63"/>
    </row>
    <row r="230" spans="1:17" ht="30.75" hidden="1" customHeight="1" x14ac:dyDescent="0.25">
      <c r="A230" s="32">
        <v>4</v>
      </c>
      <c r="B230" s="57" t="s">
        <v>105</v>
      </c>
      <c r="C230" s="58"/>
      <c r="D230" s="58"/>
      <c r="E230" s="58"/>
      <c r="F230" s="58"/>
      <c r="G230" s="59"/>
      <c r="H230" s="33" t="s">
        <v>29</v>
      </c>
      <c r="I230" s="76"/>
      <c r="J230" s="77"/>
      <c r="K230" s="78"/>
      <c r="L230" s="62">
        <v>263030</v>
      </c>
      <c r="M230" s="63"/>
      <c r="N230" s="62"/>
      <c r="O230" s="63"/>
      <c r="P230" s="62">
        <f t="shared" si="20"/>
        <v>263030</v>
      </c>
      <c r="Q230" s="63"/>
    </row>
    <row r="231" spans="1:17" ht="30.75" hidden="1" customHeight="1" x14ac:dyDescent="0.25">
      <c r="A231" s="32">
        <v>5</v>
      </c>
      <c r="B231" s="57" t="s">
        <v>106</v>
      </c>
      <c r="C231" s="58"/>
      <c r="D231" s="58"/>
      <c r="E231" s="58"/>
      <c r="F231" s="58"/>
      <c r="G231" s="59"/>
      <c r="H231" s="33" t="s">
        <v>29</v>
      </c>
      <c r="I231" s="76"/>
      <c r="J231" s="77"/>
      <c r="K231" s="78"/>
      <c r="L231" s="62">
        <v>427500</v>
      </c>
      <c r="M231" s="63"/>
      <c r="N231" s="62"/>
      <c r="O231" s="63"/>
      <c r="P231" s="62">
        <f t="shared" si="20"/>
        <v>427500</v>
      </c>
      <c r="Q231" s="63"/>
    </row>
    <row r="232" spans="1:17" ht="30.75" hidden="1" customHeight="1" x14ac:dyDescent="0.25">
      <c r="A232" s="32">
        <v>6</v>
      </c>
      <c r="B232" s="57" t="s">
        <v>107</v>
      </c>
      <c r="C232" s="58"/>
      <c r="D232" s="58"/>
      <c r="E232" s="58"/>
      <c r="F232" s="58"/>
      <c r="G232" s="59"/>
      <c r="H232" s="33" t="s">
        <v>29</v>
      </c>
      <c r="I232" s="79"/>
      <c r="J232" s="80"/>
      <c r="K232" s="81"/>
      <c r="L232" s="62">
        <v>12900</v>
      </c>
      <c r="M232" s="63"/>
      <c r="N232" s="62"/>
      <c r="O232" s="63"/>
      <c r="P232" s="62">
        <f t="shared" si="20"/>
        <v>12900</v>
      </c>
      <c r="Q232" s="63"/>
    </row>
    <row r="233" spans="1:17" hidden="1" x14ac:dyDescent="0.25">
      <c r="A233" s="32">
        <v>7</v>
      </c>
      <c r="B233" s="57"/>
      <c r="C233" s="58"/>
      <c r="D233" s="58"/>
      <c r="E233" s="58"/>
      <c r="F233" s="58"/>
      <c r="G233" s="59"/>
      <c r="H233" s="33"/>
      <c r="I233" s="57"/>
      <c r="J233" s="58"/>
      <c r="K233" s="59"/>
      <c r="L233" s="62"/>
      <c r="M233" s="63"/>
      <c r="N233" s="62"/>
      <c r="O233" s="63"/>
      <c r="P233" s="62"/>
      <c r="Q233" s="63"/>
    </row>
    <row r="234" spans="1:17" hidden="1" x14ac:dyDescent="0.25">
      <c r="A234" s="32">
        <v>8</v>
      </c>
      <c r="B234" s="57"/>
      <c r="C234" s="58"/>
      <c r="D234" s="58"/>
      <c r="E234" s="58"/>
      <c r="F234" s="58"/>
      <c r="G234" s="59"/>
      <c r="H234" s="33"/>
      <c r="I234" s="57"/>
      <c r="J234" s="58"/>
      <c r="K234" s="59"/>
      <c r="L234" s="62"/>
      <c r="M234" s="63"/>
      <c r="N234" s="62"/>
      <c r="O234" s="63"/>
      <c r="P234" s="62"/>
      <c r="Q234" s="63"/>
    </row>
    <row r="235" spans="1:17" hidden="1" x14ac:dyDescent="0.25">
      <c r="A235" s="32">
        <v>9</v>
      </c>
      <c r="B235" s="57"/>
      <c r="C235" s="58"/>
      <c r="D235" s="58"/>
      <c r="E235" s="58"/>
      <c r="F235" s="58"/>
      <c r="G235" s="59"/>
      <c r="H235" s="33"/>
      <c r="I235" s="57"/>
      <c r="J235" s="58"/>
      <c r="K235" s="59"/>
      <c r="L235" s="62"/>
      <c r="M235" s="63"/>
      <c r="N235" s="62"/>
      <c r="O235" s="63"/>
      <c r="P235" s="62"/>
      <c r="Q235" s="63"/>
    </row>
    <row r="236" spans="1:17" hidden="1" x14ac:dyDescent="0.25">
      <c r="A236" s="32">
        <v>10</v>
      </c>
      <c r="B236" s="57"/>
      <c r="C236" s="58"/>
      <c r="D236" s="58"/>
      <c r="E236" s="58"/>
      <c r="F236" s="58"/>
      <c r="G236" s="59"/>
      <c r="H236" s="33"/>
      <c r="I236" s="57"/>
      <c r="J236" s="58"/>
      <c r="K236" s="59"/>
      <c r="L236" s="62"/>
      <c r="M236" s="63"/>
      <c r="N236" s="62"/>
      <c r="O236" s="63"/>
      <c r="P236" s="62"/>
      <c r="Q236" s="63"/>
    </row>
    <row r="237" spans="1:17" hidden="1" x14ac:dyDescent="0.25">
      <c r="A237" s="31"/>
      <c r="B237" s="85" t="s">
        <v>45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</row>
    <row r="238" spans="1:17" ht="44.25" hidden="1" customHeight="1" x14ac:dyDescent="0.25">
      <c r="A238" s="32">
        <v>1</v>
      </c>
      <c r="B238" s="57" t="s">
        <v>108</v>
      </c>
      <c r="C238" s="58"/>
      <c r="D238" s="58"/>
      <c r="E238" s="58"/>
      <c r="F238" s="58"/>
      <c r="G238" s="59"/>
      <c r="H238" s="33" t="s">
        <v>82</v>
      </c>
      <c r="I238" s="73" t="s">
        <v>115</v>
      </c>
      <c r="J238" s="74"/>
      <c r="K238" s="75"/>
      <c r="L238" s="62">
        <f>L240+L241+L242</f>
        <v>353</v>
      </c>
      <c r="M238" s="63"/>
      <c r="N238" s="62"/>
      <c r="O238" s="63"/>
      <c r="P238" s="62">
        <f t="shared" ref="P238:P244" si="21">L238+N238</f>
        <v>353</v>
      </c>
      <c r="Q238" s="63"/>
    </row>
    <row r="239" spans="1:17" hidden="1" x14ac:dyDescent="0.25">
      <c r="A239" s="32"/>
      <c r="B239" s="82" t="s">
        <v>109</v>
      </c>
      <c r="C239" s="83"/>
      <c r="D239" s="83"/>
      <c r="E239" s="83"/>
      <c r="F239" s="83"/>
      <c r="G239" s="84"/>
      <c r="H239" s="33"/>
      <c r="I239" s="76"/>
      <c r="J239" s="77"/>
      <c r="K239" s="78"/>
      <c r="L239" s="62"/>
      <c r="M239" s="63"/>
      <c r="N239" s="62"/>
      <c r="O239" s="63"/>
      <c r="P239" s="62"/>
      <c r="Q239" s="63"/>
    </row>
    <row r="240" spans="1:17" ht="29.25" hidden="1" customHeight="1" x14ac:dyDescent="0.25">
      <c r="A240" s="32">
        <v>2</v>
      </c>
      <c r="B240" s="57" t="s">
        <v>110</v>
      </c>
      <c r="C240" s="58"/>
      <c r="D240" s="58"/>
      <c r="E240" s="58"/>
      <c r="F240" s="58"/>
      <c r="G240" s="59"/>
      <c r="H240" s="33" t="s">
        <v>82</v>
      </c>
      <c r="I240" s="76"/>
      <c r="J240" s="77"/>
      <c r="K240" s="78"/>
      <c r="L240" s="62">
        <v>22</v>
      </c>
      <c r="M240" s="63"/>
      <c r="N240" s="62"/>
      <c r="O240" s="63"/>
      <c r="P240" s="62">
        <f t="shared" si="21"/>
        <v>22</v>
      </c>
      <c r="Q240" s="63"/>
    </row>
    <row r="241" spans="1:17" ht="29.25" hidden="1" customHeight="1" x14ac:dyDescent="0.25">
      <c r="A241" s="32">
        <v>3</v>
      </c>
      <c r="B241" s="57" t="s">
        <v>111</v>
      </c>
      <c r="C241" s="58"/>
      <c r="D241" s="58"/>
      <c r="E241" s="58"/>
      <c r="F241" s="58"/>
      <c r="G241" s="59"/>
      <c r="H241" s="33" t="s">
        <v>82</v>
      </c>
      <c r="I241" s="76"/>
      <c r="J241" s="77"/>
      <c r="K241" s="78"/>
      <c r="L241" s="62">
        <v>17</v>
      </c>
      <c r="M241" s="63"/>
      <c r="N241" s="62"/>
      <c r="O241" s="63"/>
      <c r="P241" s="62">
        <f t="shared" si="21"/>
        <v>17</v>
      </c>
      <c r="Q241" s="63"/>
    </row>
    <row r="242" spans="1:17" ht="29.25" hidden="1" customHeight="1" x14ac:dyDescent="0.25">
      <c r="A242" s="32">
        <v>4</v>
      </c>
      <c r="B242" s="57" t="s">
        <v>112</v>
      </c>
      <c r="C242" s="58"/>
      <c r="D242" s="58"/>
      <c r="E242" s="58"/>
      <c r="F242" s="58"/>
      <c r="G242" s="59"/>
      <c r="H242" s="33" t="s">
        <v>82</v>
      </c>
      <c r="I242" s="76"/>
      <c r="J242" s="77"/>
      <c r="K242" s="78"/>
      <c r="L242" s="62">
        <v>314</v>
      </c>
      <c r="M242" s="63"/>
      <c r="N242" s="62"/>
      <c r="O242" s="63"/>
      <c r="P242" s="62">
        <f t="shared" si="21"/>
        <v>314</v>
      </c>
      <c r="Q242" s="63"/>
    </row>
    <row r="243" spans="1:17" ht="29.25" hidden="1" customHeight="1" x14ac:dyDescent="0.25">
      <c r="A243" s="32">
        <v>5</v>
      </c>
      <c r="B243" s="57" t="s">
        <v>113</v>
      </c>
      <c r="C243" s="58"/>
      <c r="D243" s="58"/>
      <c r="E243" s="58"/>
      <c r="F243" s="58"/>
      <c r="G243" s="59"/>
      <c r="H243" s="33" t="s">
        <v>82</v>
      </c>
      <c r="I243" s="76"/>
      <c r="J243" s="77"/>
      <c r="K243" s="78"/>
      <c r="L243" s="62">
        <v>1814</v>
      </c>
      <c r="M243" s="63"/>
      <c r="N243" s="62"/>
      <c r="O243" s="63"/>
      <c r="P243" s="62">
        <f t="shared" si="21"/>
        <v>1814</v>
      </c>
      <c r="Q243" s="63"/>
    </row>
    <row r="244" spans="1:17" ht="15" hidden="1" customHeight="1" x14ac:dyDescent="0.25">
      <c r="A244" s="32">
        <v>6</v>
      </c>
      <c r="B244" s="57" t="s">
        <v>114</v>
      </c>
      <c r="C244" s="58"/>
      <c r="D244" s="58"/>
      <c r="E244" s="58"/>
      <c r="F244" s="58"/>
      <c r="G244" s="59"/>
      <c r="H244" s="33" t="s">
        <v>82</v>
      </c>
      <c r="I244" s="79"/>
      <c r="J244" s="80"/>
      <c r="K244" s="81"/>
      <c r="L244" s="62">
        <v>4750</v>
      </c>
      <c r="M244" s="63"/>
      <c r="N244" s="62"/>
      <c r="O244" s="63"/>
      <c r="P244" s="62">
        <f t="shared" si="21"/>
        <v>4750</v>
      </c>
      <c r="Q244" s="63"/>
    </row>
    <row r="245" spans="1:17" hidden="1" x14ac:dyDescent="0.25">
      <c r="A245" s="32">
        <v>7</v>
      </c>
      <c r="B245" s="57"/>
      <c r="C245" s="58"/>
      <c r="D245" s="58"/>
      <c r="E245" s="58"/>
      <c r="F245" s="58"/>
      <c r="G245" s="59"/>
      <c r="H245" s="33"/>
      <c r="I245" s="57"/>
      <c r="J245" s="58"/>
      <c r="K245" s="59"/>
      <c r="L245" s="62"/>
      <c r="M245" s="63"/>
      <c r="N245" s="62"/>
      <c r="O245" s="63"/>
      <c r="P245" s="62"/>
      <c r="Q245" s="63"/>
    </row>
    <row r="246" spans="1:17" hidden="1" x14ac:dyDescent="0.25">
      <c r="A246" s="32">
        <v>8</v>
      </c>
      <c r="B246" s="57"/>
      <c r="C246" s="58"/>
      <c r="D246" s="58"/>
      <c r="E246" s="58"/>
      <c r="F246" s="58"/>
      <c r="G246" s="59"/>
      <c r="H246" s="33"/>
      <c r="I246" s="57"/>
      <c r="J246" s="58"/>
      <c r="K246" s="59"/>
      <c r="L246" s="62"/>
      <c r="M246" s="63"/>
      <c r="N246" s="62"/>
      <c r="O246" s="63"/>
      <c r="P246" s="62"/>
      <c r="Q246" s="63"/>
    </row>
    <row r="247" spans="1:17" hidden="1" x14ac:dyDescent="0.25">
      <c r="A247" s="32">
        <v>9</v>
      </c>
      <c r="B247" s="57"/>
      <c r="C247" s="58"/>
      <c r="D247" s="58"/>
      <c r="E247" s="58"/>
      <c r="F247" s="58"/>
      <c r="G247" s="59"/>
      <c r="H247" s="33"/>
      <c r="I247" s="57"/>
      <c r="J247" s="58"/>
      <c r="K247" s="59"/>
      <c r="L247" s="62"/>
      <c r="M247" s="63"/>
      <c r="N247" s="62"/>
      <c r="O247" s="63"/>
      <c r="P247" s="62"/>
      <c r="Q247" s="63"/>
    </row>
    <row r="248" spans="1:17" hidden="1" x14ac:dyDescent="0.25">
      <c r="A248" s="32">
        <v>10</v>
      </c>
      <c r="B248" s="57"/>
      <c r="C248" s="58"/>
      <c r="D248" s="58"/>
      <c r="E248" s="58"/>
      <c r="F248" s="58"/>
      <c r="G248" s="59"/>
      <c r="H248" s="33"/>
      <c r="I248" s="57"/>
      <c r="J248" s="58"/>
      <c r="K248" s="59"/>
      <c r="L248" s="62"/>
      <c r="M248" s="63"/>
      <c r="N248" s="62"/>
      <c r="O248" s="63"/>
      <c r="P248" s="62"/>
      <c r="Q248" s="63"/>
    </row>
    <row r="249" spans="1:17" hidden="1" x14ac:dyDescent="0.25">
      <c r="A249" s="31"/>
      <c r="B249" s="85" t="s">
        <v>46</v>
      </c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</row>
    <row r="250" spans="1:17" ht="33" hidden="1" customHeight="1" x14ac:dyDescent="0.25">
      <c r="A250" s="32">
        <v>1</v>
      </c>
      <c r="B250" s="57" t="s">
        <v>116</v>
      </c>
      <c r="C250" s="58"/>
      <c r="D250" s="58"/>
      <c r="E250" s="58"/>
      <c r="F250" s="58"/>
      <c r="G250" s="59"/>
      <c r="H250" s="33" t="s">
        <v>29</v>
      </c>
      <c r="I250" s="73" t="s">
        <v>121</v>
      </c>
      <c r="J250" s="74"/>
      <c r="K250" s="75"/>
      <c r="L250" s="62">
        <v>310.56</v>
      </c>
      <c r="M250" s="63"/>
      <c r="N250" s="62"/>
      <c r="O250" s="63"/>
      <c r="P250" s="62">
        <f t="shared" ref="P250:P254" si="22">L250+N250</f>
        <v>310.56</v>
      </c>
      <c r="Q250" s="63"/>
    </row>
    <row r="251" spans="1:17" ht="32.25" hidden="1" customHeight="1" x14ac:dyDescent="0.25">
      <c r="A251" s="32">
        <v>2</v>
      </c>
      <c r="B251" s="57" t="s">
        <v>117</v>
      </c>
      <c r="C251" s="58"/>
      <c r="D251" s="58"/>
      <c r="E251" s="58"/>
      <c r="F251" s="58"/>
      <c r="G251" s="59"/>
      <c r="H251" s="33" t="s">
        <v>29</v>
      </c>
      <c r="I251" s="76"/>
      <c r="J251" s="77"/>
      <c r="K251" s="78"/>
      <c r="L251" s="62">
        <v>229.82</v>
      </c>
      <c r="M251" s="63"/>
      <c r="N251" s="62"/>
      <c r="O251" s="63"/>
      <c r="P251" s="62">
        <f t="shared" si="22"/>
        <v>229.82</v>
      </c>
      <c r="Q251" s="63"/>
    </row>
    <row r="252" spans="1:17" ht="30.75" hidden="1" customHeight="1" x14ac:dyDescent="0.25">
      <c r="A252" s="32">
        <v>3</v>
      </c>
      <c r="B252" s="57" t="s">
        <v>118</v>
      </c>
      <c r="C252" s="58"/>
      <c r="D252" s="58"/>
      <c r="E252" s="58"/>
      <c r="F252" s="58"/>
      <c r="G252" s="59"/>
      <c r="H252" s="33" t="s">
        <v>29</v>
      </c>
      <c r="I252" s="76"/>
      <c r="J252" s="77"/>
      <c r="K252" s="78"/>
      <c r="L252" s="62">
        <v>155.28</v>
      </c>
      <c r="M252" s="63"/>
      <c r="N252" s="62"/>
      <c r="O252" s="63"/>
      <c r="P252" s="62">
        <f t="shared" si="22"/>
        <v>155.28</v>
      </c>
      <c r="Q252" s="63"/>
    </row>
    <row r="253" spans="1:17" ht="15" hidden="1" customHeight="1" x14ac:dyDescent="0.25">
      <c r="A253" s="32">
        <v>4</v>
      </c>
      <c r="B253" s="57" t="s">
        <v>119</v>
      </c>
      <c r="C253" s="58"/>
      <c r="D253" s="58"/>
      <c r="E253" s="58"/>
      <c r="F253" s="58"/>
      <c r="G253" s="59"/>
      <c r="H253" s="33" t="s">
        <v>29</v>
      </c>
      <c r="I253" s="76"/>
      <c r="J253" s="77"/>
      <c r="K253" s="78"/>
      <c r="L253" s="62">
        <v>145</v>
      </c>
      <c r="M253" s="63"/>
      <c r="N253" s="62"/>
      <c r="O253" s="63"/>
      <c r="P253" s="62">
        <f t="shared" si="22"/>
        <v>145</v>
      </c>
      <c r="Q253" s="63"/>
    </row>
    <row r="254" spans="1:17" hidden="1" x14ac:dyDescent="0.25">
      <c r="A254" s="32">
        <v>5</v>
      </c>
      <c r="B254" s="57" t="s">
        <v>120</v>
      </c>
      <c r="C254" s="58"/>
      <c r="D254" s="58"/>
      <c r="E254" s="58"/>
      <c r="F254" s="58"/>
      <c r="G254" s="59"/>
      <c r="H254" s="33" t="s">
        <v>29</v>
      </c>
      <c r="I254" s="79"/>
      <c r="J254" s="80"/>
      <c r="K254" s="81"/>
      <c r="L254" s="62">
        <v>90</v>
      </c>
      <c r="M254" s="63"/>
      <c r="N254" s="62"/>
      <c r="O254" s="63"/>
      <c r="P254" s="62">
        <f t="shared" si="22"/>
        <v>90</v>
      </c>
      <c r="Q254" s="63"/>
    </row>
    <row r="255" spans="1:17" hidden="1" x14ac:dyDescent="0.25">
      <c r="A255" s="31"/>
      <c r="B255" s="85" t="s">
        <v>47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</row>
    <row r="256" spans="1:17" ht="45" hidden="1" customHeight="1" x14ac:dyDescent="0.25">
      <c r="A256" s="32">
        <v>1</v>
      </c>
      <c r="B256" s="57" t="s">
        <v>122</v>
      </c>
      <c r="C256" s="58"/>
      <c r="D256" s="58"/>
      <c r="E256" s="58"/>
      <c r="F256" s="58"/>
      <c r="G256" s="59"/>
      <c r="H256" s="33" t="s">
        <v>60</v>
      </c>
      <c r="I256" s="57" t="s">
        <v>123</v>
      </c>
      <c r="J256" s="58"/>
      <c r="K256" s="59"/>
      <c r="L256" s="62"/>
      <c r="M256" s="63"/>
      <c r="N256" s="62"/>
      <c r="O256" s="63"/>
      <c r="P256" s="172">
        <f>(P238/341*100)-100</f>
        <v>3.5190615835777095</v>
      </c>
      <c r="Q256" s="173"/>
    </row>
    <row r="257" spans="1:17" hidden="1" x14ac:dyDescent="0.25">
      <c r="A257" s="32">
        <v>2</v>
      </c>
      <c r="B257" s="57" t="s">
        <v>124</v>
      </c>
      <c r="C257" s="58"/>
      <c r="D257" s="58"/>
      <c r="E257" s="58"/>
      <c r="F257" s="58"/>
      <c r="G257" s="59"/>
      <c r="H257" s="33" t="s">
        <v>60</v>
      </c>
      <c r="I257" s="57" t="s">
        <v>126</v>
      </c>
      <c r="J257" s="58"/>
      <c r="K257" s="59"/>
      <c r="L257" s="86">
        <v>1</v>
      </c>
      <c r="M257" s="63"/>
      <c r="N257" s="62"/>
      <c r="O257" s="63"/>
      <c r="P257" s="86">
        <v>1</v>
      </c>
      <c r="Q257" s="63"/>
    </row>
    <row r="258" spans="1:17" hidden="1" x14ac:dyDescent="0.25">
      <c r="A258" s="32">
        <v>3</v>
      </c>
      <c r="B258" s="57" t="s">
        <v>125</v>
      </c>
      <c r="C258" s="58"/>
      <c r="D258" s="58"/>
      <c r="E258" s="58"/>
      <c r="F258" s="58"/>
      <c r="G258" s="59"/>
      <c r="H258" s="33" t="s">
        <v>60</v>
      </c>
      <c r="I258" s="57" t="s">
        <v>126</v>
      </c>
      <c r="J258" s="58"/>
      <c r="K258" s="59"/>
      <c r="L258" s="86">
        <v>1</v>
      </c>
      <c r="M258" s="63"/>
      <c r="N258" s="62"/>
      <c r="O258" s="63"/>
      <c r="P258" s="86">
        <v>1</v>
      </c>
      <c r="Q258" s="63"/>
    </row>
    <row r="259" spans="1:17" hidden="1" x14ac:dyDescent="0.25">
      <c r="A259" s="32">
        <v>4</v>
      </c>
      <c r="B259" s="57"/>
      <c r="C259" s="58"/>
      <c r="D259" s="58"/>
      <c r="E259" s="58"/>
      <c r="F259" s="58"/>
      <c r="G259" s="59"/>
      <c r="H259" s="33"/>
      <c r="I259" s="57"/>
      <c r="J259" s="58"/>
      <c r="K259" s="59"/>
      <c r="L259" s="62"/>
      <c r="M259" s="63"/>
      <c r="N259" s="62"/>
      <c r="O259" s="63"/>
      <c r="P259" s="62"/>
      <c r="Q259" s="63"/>
    </row>
    <row r="260" spans="1:17" hidden="1" x14ac:dyDescent="0.25">
      <c r="A260" s="32">
        <v>5</v>
      </c>
      <c r="B260" s="57"/>
      <c r="C260" s="58"/>
      <c r="D260" s="58"/>
      <c r="E260" s="58"/>
      <c r="F260" s="58"/>
      <c r="G260" s="59"/>
      <c r="H260" s="33"/>
      <c r="I260" s="57"/>
      <c r="J260" s="58"/>
      <c r="K260" s="59"/>
      <c r="L260" s="62"/>
      <c r="M260" s="63"/>
      <c r="N260" s="62"/>
      <c r="O260" s="63"/>
      <c r="P260" s="62"/>
      <c r="Q260" s="63"/>
    </row>
    <row r="261" spans="1:17" hidden="1" x14ac:dyDescent="0.25">
      <c r="A261" s="31"/>
      <c r="B261" s="159" t="s">
        <v>63</v>
      </c>
      <c r="C261" s="160"/>
      <c r="D261" s="159" t="s">
        <v>57</v>
      </c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0"/>
    </row>
    <row r="262" spans="1:17" hidden="1" x14ac:dyDescent="0.25">
      <c r="A262" s="31"/>
      <c r="B262" s="85" t="s">
        <v>44</v>
      </c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</row>
    <row r="263" spans="1:17" ht="76.5" hidden="1" customHeight="1" x14ac:dyDescent="0.25">
      <c r="A263" s="32">
        <v>1</v>
      </c>
      <c r="B263" s="57" t="s">
        <v>87</v>
      </c>
      <c r="C263" s="58"/>
      <c r="D263" s="58"/>
      <c r="E263" s="58"/>
      <c r="F263" s="58"/>
      <c r="G263" s="59"/>
      <c r="H263" s="33" t="s">
        <v>29</v>
      </c>
      <c r="I263" s="57" t="s">
        <v>66</v>
      </c>
      <c r="J263" s="58"/>
      <c r="K263" s="59"/>
      <c r="L263" s="143">
        <f>J83</f>
        <v>0</v>
      </c>
      <c r="M263" s="63"/>
      <c r="N263" s="143">
        <f>L83</f>
        <v>0</v>
      </c>
      <c r="O263" s="63"/>
      <c r="P263" s="143">
        <f>P83</f>
        <v>0</v>
      </c>
      <c r="Q263" s="63"/>
    </row>
    <row r="264" spans="1:17" hidden="1" x14ac:dyDescent="0.25">
      <c r="A264" s="32">
        <v>2</v>
      </c>
      <c r="B264" s="57"/>
      <c r="C264" s="58"/>
      <c r="D264" s="58"/>
      <c r="E264" s="58"/>
      <c r="F264" s="58"/>
      <c r="G264" s="59"/>
      <c r="H264" s="33"/>
      <c r="I264" s="57"/>
      <c r="J264" s="58"/>
      <c r="K264" s="59"/>
      <c r="L264" s="62"/>
      <c r="M264" s="63"/>
      <c r="N264" s="62"/>
      <c r="O264" s="63"/>
      <c r="P264" s="62"/>
      <c r="Q264" s="63"/>
    </row>
    <row r="265" spans="1:17" hidden="1" x14ac:dyDescent="0.25">
      <c r="A265" s="32">
        <v>3</v>
      </c>
      <c r="B265" s="57"/>
      <c r="C265" s="58"/>
      <c r="D265" s="58"/>
      <c r="E265" s="58"/>
      <c r="F265" s="58"/>
      <c r="G265" s="59"/>
      <c r="H265" s="33"/>
      <c r="I265" s="57"/>
      <c r="J265" s="58"/>
      <c r="K265" s="59"/>
      <c r="L265" s="62"/>
      <c r="M265" s="63"/>
      <c r="N265" s="62"/>
      <c r="O265" s="63"/>
      <c r="P265" s="62"/>
      <c r="Q265" s="63"/>
    </row>
    <row r="266" spans="1:17" hidden="1" x14ac:dyDescent="0.25">
      <c r="A266" s="32">
        <v>4</v>
      </c>
      <c r="B266" s="57"/>
      <c r="C266" s="58"/>
      <c r="D266" s="58"/>
      <c r="E266" s="58"/>
      <c r="F266" s="58"/>
      <c r="G266" s="59"/>
      <c r="H266" s="33"/>
      <c r="I266" s="57"/>
      <c r="J266" s="58"/>
      <c r="K266" s="59"/>
      <c r="L266" s="62"/>
      <c r="M266" s="63"/>
      <c r="N266" s="62"/>
      <c r="O266" s="63"/>
      <c r="P266" s="62"/>
      <c r="Q266" s="63"/>
    </row>
    <row r="267" spans="1:17" hidden="1" x14ac:dyDescent="0.25">
      <c r="A267" s="32">
        <v>5</v>
      </c>
      <c r="B267" s="57"/>
      <c r="C267" s="58"/>
      <c r="D267" s="58"/>
      <c r="E267" s="58"/>
      <c r="F267" s="58"/>
      <c r="G267" s="59"/>
      <c r="H267" s="33"/>
      <c r="I267" s="57"/>
      <c r="J267" s="58"/>
      <c r="K267" s="59"/>
      <c r="L267" s="62"/>
      <c r="M267" s="63"/>
      <c r="N267" s="62"/>
      <c r="O267" s="63"/>
      <c r="P267" s="62"/>
      <c r="Q267" s="63"/>
    </row>
    <row r="268" spans="1:17" hidden="1" x14ac:dyDescent="0.25">
      <c r="A268" s="32">
        <v>6</v>
      </c>
      <c r="B268" s="57"/>
      <c r="C268" s="58"/>
      <c r="D268" s="58"/>
      <c r="E268" s="58"/>
      <c r="F268" s="58"/>
      <c r="G268" s="59"/>
      <c r="H268" s="33"/>
      <c r="I268" s="57"/>
      <c r="J268" s="58"/>
      <c r="K268" s="59"/>
      <c r="L268" s="62"/>
      <c r="M268" s="63"/>
      <c r="N268" s="62"/>
      <c r="O268" s="63"/>
      <c r="P268" s="62"/>
      <c r="Q268" s="63"/>
    </row>
    <row r="269" spans="1:17" hidden="1" x14ac:dyDescent="0.25">
      <c r="A269" s="32">
        <v>7</v>
      </c>
      <c r="B269" s="57"/>
      <c r="C269" s="58"/>
      <c r="D269" s="58"/>
      <c r="E269" s="58"/>
      <c r="F269" s="58"/>
      <c r="G269" s="59"/>
      <c r="H269" s="33"/>
      <c r="I269" s="57"/>
      <c r="J269" s="58"/>
      <c r="K269" s="59"/>
      <c r="L269" s="62"/>
      <c r="M269" s="63"/>
      <c r="N269" s="62"/>
      <c r="O269" s="63"/>
      <c r="P269" s="62"/>
      <c r="Q269" s="63"/>
    </row>
    <row r="270" spans="1:17" hidden="1" x14ac:dyDescent="0.25">
      <c r="A270" s="32">
        <v>8</v>
      </c>
      <c r="B270" s="57"/>
      <c r="C270" s="58"/>
      <c r="D270" s="58"/>
      <c r="E270" s="58"/>
      <c r="F270" s="58"/>
      <c r="G270" s="59"/>
      <c r="H270" s="33"/>
      <c r="I270" s="57"/>
      <c r="J270" s="58"/>
      <c r="K270" s="59"/>
      <c r="L270" s="62"/>
      <c r="M270" s="63"/>
      <c r="N270" s="62"/>
      <c r="O270" s="63"/>
      <c r="P270" s="62"/>
      <c r="Q270" s="63"/>
    </row>
    <row r="271" spans="1:17" hidden="1" x14ac:dyDescent="0.25">
      <c r="A271" s="32">
        <v>9</v>
      </c>
      <c r="B271" s="57"/>
      <c r="C271" s="58"/>
      <c r="D271" s="58"/>
      <c r="E271" s="58"/>
      <c r="F271" s="58"/>
      <c r="G271" s="59"/>
      <c r="H271" s="33"/>
      <c r="I271" s="57"/>
      <c r="J271" s="58"/>
      <c r="K271" s="59"/>
      <c r="L271" s="62"/>
      <c r="M271" s="63"/>
      <c r="N271" s="62"/>
      <c r="O271" s="63"/>
      <c r="P271" s="62"/>
      <c r="Q271" s="63"/>
    </row>
    <row r="272" spans="1:17" hidden="1" x14ac:dyDescent="0.25">
      <c r="A272" s="32">
        <v>10</v>
      </c>
      <c r="B272" s="57"/>
      <c r="C272" s="58"/>
      <c r="D272" s="58"/>
      <c r="E272" s="58"/>
      <c r="F272" s="58"/>
      <c r="G272" s="59"/>
      <c r="H272" s="33"/>
      <c r="I272" s="57"/>
      <c r="J272" s="58"/>
      <c r="K272" s="59"/>
      <c r="L272" s="62"/>
      <c r="M272" s="63"/>
      <c r="N272" s="62"/>
      <c r="O272" s="63"/>
      <c r="P272" s="62"/>
      <c r="Q272" s="63"/>
    </row>
    <row r="273" spans="1:17" hidden="1" x14ac:dyDescent="0.25">
      <c r="A273" s="31"/>
      <c r="B273" s="85" t="s">
        <v>45</v>
      </c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</row>
    <row r="274" spans="1:17" ht="44.25" hidden="1" customHeight="1" x14ac:dyDescent="0.25">
      <c r="A274" s="32">
        <v>1</v>
      </c>
      <c r="B274" s="57" t="s">
        <v>88</v>
      </c>
      <c r="C274" s="58"/>
      <c r="D274" s="58"/>
      <c r="E274" s="58"/>
      <c r="F274" s="58"/>
      <c r="G274" s="59"/>
      <c r="H274" s="33" t="s">
        <v>59</v>
      </c>
      <c r="I274" s="57" t="s">
        <v>92</v>
      </c>
      <c r="J274" s="58"/>
      <c r="K274" s="59"/>
      <c r="L274" s="62">
        <v>7</v>
      </c>
      <c r="M274" s="63"/>
      <c r="N274" s="62"/>
      <c r="O274" s="63"/>
      <c r="P274" s="62">
        <f>L274+N274</f>
        <v>7</v>
      </c>
      <c r="Q274" s="63"/>
    </row>
    <row r="275" spans="1:17" hidden="1" x14ac:dyDescent="0.25">
      <c r="A275" s="32">
        <v>2</v>
      </c>
      <c r="B275" s="57"/>
      <c r="C275" s="58"/>
      <c r="D275" s="58"/>
      <c r="E275" s="58"/>
      <c r="F275" s="58"/>
      <c r="G275" s="59"/>
      <c r="H275" s="33"/>
      <c r="I275" s="57"/>
      <c r="J275" s="58"/>
      <c r="K275" s="59"/>
      <c r="L275" s="62"/>
      <c r="M275" s="63"/>
      <c r="N275" s="62"/>
      <c r="O275" s="63"/>
      <c r="P275" s="62"/>
      <c r="Q275" s="63"/>
    </row>
    <row r="276" spans="1:17" hidden="1" x14ac:dyDescent="0.25">
      <c r="A276" s="32">
        <v>3</v>
      </c>
      <c r="B276" s="57"/>
      <c r="C276" s="58"/>
      <c r="D276" s="58"/>
      <c r="E276" s="58"/>
      <c r="F276" s="58"/>
      <c r="G276" s="59"/>
      <c r="H276" s="33"/>
      <c r="I276" s="57"/>
      <c r="J276" s="58"/>
      <c r="K276" s="59"/>
      <c r="L276" s="62"/>
      <c r="M276" s="63"/>
      <c r="N276" s="62"/>
      <c r="O276" s="63"/>
      <c r="P276" s="62"/>
      <c r="Q276" s="63"/>
    </row>
    <row r="277" spans="1:17" hidden="1" x14ac:dyDescent="0.25">
      <c r="A277" s="32">
        <v>4</v>
      </c>
      <c r="B277" s="57"/>
      <c r="C277" s="58"/>
      <c r="D277" s="58"/>
      <c r="E277" s="58"/>
      <c r="F277" s="58"/>
      <c r="G277" s="59"/>
      <c r="H277" s="33"/>
      <c r="I277" s="57"/>
      <c r="J277" s="58"/>
      <c r="K277" s="59"/>
      <c r="L277" s="62"/>
      <c r="M277" s="63"/>
      <c r="N277" s="62"/>
      <c r="O277" s="63"/>
      <c r="P277" s="62"/>
      <c r="Q277" s="63"/>
    </row>
    <row r="278" spans="1:17" hidden="1" x14ac:dyDescent="0.25">
      <c r="A278" s="32">
        <v>5</v>
      </c>
      <c r="B278" s="57"/>
      <c r="C278" s="58"/>
      <c r="D278" s="58"/>
      <c r="E278" s="58"/>
      <c r="F278" s="58"/>
      <c r="G278" s="59"/>
      <c r="H278" s="33"/>
      <c r="I278" s="57"/>
      <c r="J278" s="58"/>
      <c r="K278" s="59"/>
      <c r="L278" s="62"/>
      <c r="M278" s="63"/>
      <c r="N278" s="62"/>
      <c r="O278" s="63"/>
      <c r="P278" s="62"/>
      <c r="Q278" s="63"/>
    </row>
    <row r="279" spans="1:17" hidden="1" x14ac:dyDescent="0.25">
      <c r="A279" s="32">
        <v>6</v>
      </c>
      <c r="B279" s="57"/>
      <c r="C279" s="58"/>
      <c r="D279" s="58"/>
      <c r="E279" s="58"/>
      <c r="F279" s="58"/>
      <c r="G279" s="59"/>
      <c r="H279" s="33"/>
      <c r="I279" s="57"/>
      <c r="J279" s="58"/>
      <c r="K279" s="59"/>
      <c r="L279" s="62"/>
      <c r="M279" s="63"/>
      <c r="N279" s="62"/>
      <c r="O279" s="63"/>
      <c r="P279" s="62"/>
      <c r="Q279" s="63"/>
    </row>
    <row r="280" spans="1:17" hidden="1" x14ac:dyDescent="0.25">
      <c r="A280" s="32">
        <v>7</v>
      </c>
      <c r="B280" s="57"/>
      <c r="C280" s="58"/>
      <c r="D280" s="58"/>
      <c r="E280" s="58"/>
      <c r="F280" s="58"/>
      <c r="G280" s="59"/>
      <c r="H280" s="33"/>
      <c r="I280" s="57"/>
      <c r="J280" s="58"/>
      <c r="K280" s="59"/>
      <c r="L280" s="62"/>
      <c r="M280" s="63"/>
      <c r="N280" s="62"/>
      <c r="O280" s="63"/>
      <c r="P280" s="62"/>
      <c r="Q280" s="63"/>
    </row>
    <row r="281" spans="1:17" hidden="1" x14ac:dyDescent="0.25">
      <c r="A281" s="32">
        <v>8</v>
      </c>
      <c r="B281" s="57"/>
      <c r="C281" s="58"/>
      <c r="D281" s="58"/>
      <c r="E281" s="58"/>
      <c r="F281" s="58"/>
      <c r="G281" s="59"/>
      <c r="H281" s="33"/>
      <c r="I281" s="57"/>
      <c r="J281" s="58"/>
      <c r="K281" s="59"/>
      <c r="L281" s="62"/>
      <c r="M281" s="63"/>
      <c r="N281" s="62"/>
      <c r="O281" s="63"/>
      <c r="P281" s="62"/>
      <c r="Q281" s="63"/>
    </row>
    <row r="282" spans="1:17" hidden="1" x14ac:dyDescent="0.25">
      <c r="A282" s="32">
        <v>9</v>
      </c>
      <c r="B282" s="57"/>
      <c r="C282" s="58"/>
      <c r="D282" s="58"/>
      <c r="E282" s="58"/>
      <c r="F282" s="58"/>
      <c r="G282" s="59"/>
      <c r="H282" s="33"/>
      <c r="I282" s="57"/>
      <c r="J282" s="58"/>
      <c r="K282" s="59"/>
      <c r="L282" s="62"/>
      <c r="M282" s="63"/>
      <c r="N282" s="62"/>
      <c r="O282" s="63"/>
      <c r="P282" s="62"/>
      <c r="Q282" s="63"/>
    </row>
    <row r="283" spans="1:17" hidden="1" x14ac:dyDescent="0.25">
      <c r="A283" s="32">
        <v>10</v>
      </c>
      <c r="B283" s="57"/>
      <c r="C283" s="58"/>
      <c r="D283" s="58"/>
      <c r="E283" s="58"/>
      <c r="F283" s="58"/>
      <c r="G283" s="59"/>
      <c r="H283" s="33"/>
      <c r="I283" s="57"/>
      <c r="J283" s="58"/>
      <c r="K283" s="59"/>
      <c r="L283" s="62"/>
      <c r="M283" s="63"/>
      <c r="N283" s="62"/>
      <c r="O283" s="63"/>
      <c r="P283" s="62"/>
      <c r="Q283" s="63"/>
    </row>
    <row r="284" spans="1:17" hidden="1" x14ac:dyDescent="0.25">
      <c r="A284" s="31"/>
      <c r="B284" s="85" t="s">
        <v>46</v>
      </c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</row>
    <row r="285" spans="1:17" ht="28.5" hidden="1" customHeight="1" x14ac:dyDescent="0.25">
      <c r="A285" s="32">
        <v>1</v>
      </c>
      <c r="B285" s="57" t="s">
        <v>89</v>
      </c>
      <c r="C285" s="58"/>
      <c r="D285" s="58"/>
      <c r="E285" s="58"/>
      <c r="F285" s="58"/>
      <c r="G285" s="59"/>
      <c r="H285" s="33" t="s">
        <v>29</v>
      </c>
      <c r="I285" s="57" t="s">
        <v>93</v>
      </c>
      <c r="J285" s="58"/>
      <c r="K285" s="59"/>
      <c r="L285" s="165">
        <f>L263/L274</f>
        <v>0</v>
      </c>
      <c r="M285" s="166"/>
      <c r="N285" s="165">
        <f>N263/L274</f>
        <v>0</v>
      </c>
      <c r="O285" s="166"/>
      <c r="P285" s="165">
        <f>P263/P274</f>
        <v>0</v>
      </c>
      <c r="Q285" s="166"/>
    </row>
    <row r="286" spans="1:17" hidden="1" x14ac:dyDescent="0.25">
      <c r="A286" s="32">
        <v>2</v>
      </c>
      <c r="B286" s="57"/>
      <c r="C286" s="58"/>
      <c r="D286" s="58"/>
      <c r="E286" s="58"/>
      <c r="F286" s="58"/>
      <c r="G286" s="59"/>
      <c r="H286" s="33"/>
      <c r="I286" s="57"/>
      <c r="J286" s="58"/>
      <c r="K286" s="59"/>
      <c r="L286" s="62"/>
      <c r="M286" s="63"/>
      <c r="N286" s="62"/>
      <c r="O286" s="63"/>
      <c r="P286" s="62"/>
      <c r="Q286" s="63"/>
    </row>
    <row r="287" spans="1:17" hidden="1" x14ac:dyDescent="0.25">
      <c r="A287" s="32">
        <v>3</v>
      </c>
      <c r="B287" s="57"/>
      <c r="C287" s="58"/>
      <c r="D287" s="58"/>
      <c r="E287" s="58"/>
      <c r="F287" s="58"/>
      <c r="G287" s="59"/>
      <c r="H287" s="33"/>
      <c r="I287" s="57"/>
      <c r="J287" s="58"/>
      <c r="K287" s="59"/>
      <c r="L287" s="62"/>
      <c r="M287" s="63"/>
      <c r="N287" s="62"/>
      <c r="O287" s="63"/>
      <c r="P287" s="62"/>
      <c r="Q287" s="63"/>
    </row>
    <row r="288" spans="1:17" hidden="1" x14ac:dyDescent="0.25">
      <c r="A288" s="32">
        <v>4</v>
      </c>
      <c r="B288" s="57"/>
      <c r="C288" s="58"/>
      <c r="D288" s="58"/>
      <c r="E288" s="58"/>
      <c r="F288" s="58"/>
      <c r="G288" s="59"/>
      <c r="H288" s="33"/>
      <c r="I288" s="57"/>
      <c r="J288" s="58"/>
      <c r="K288" s="59"/>
      <c r="L288" s="62"/>
      <c r="M288" s="63"/>
      <c r="N288" s="62"/>
      <c r="O288" s="63"/>
      <c r="P288" s="62"/>
      <c r="Q288" s="63"/>
    </row>
    <row r="289" spans="1:17" hidden="1" x14ac:dyDescent="0.25">
      <c r="A289" s="32">
        <v>5</v>
      </c>
      <c r="B289" s="57"/>
      <c r="C289" s="58"/>
      <c r="D289" s="58"/>
      <c r="E289" s="58"/>
      <c r="F289" s="58"/>
      <c r="G289" s="59"/>
      <c r="H289" s="33"/>
      <c r="I289" s="57"/>
      <c r="J289" s="58"/>
      <c r="K289" s="59"/>
      <c r="L289" s="62"/>
      <c r="M289" s="63"/>
      <c r="N289" s="62"/>
      <c r="O289" s="63"/>
      <c r="P289" s="62"/>
      <c r="Q289" s="63"/>
    </row>
    <row r="290" spans="1:17" hidden="1" x14ac:dyDescent="0.25">
      <c r="A290" s="31"/>
      <c r="B290" s="85" t="s">
        <v>47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</row>
    <row r="291" spans="1:17" ht="47.25" hidden="1" customHeight="1" x14ac:dyDescent="0.25">
      <c r="A291" s="32">
        <v>1</v>
      </c>
      <c r="B291" s="57" t="s">
        <v>90</v>
      </c>
      <c r="C291" s="58"/>
      <c r="D291" s="58"/>
      <c r="E291" s="58"/>
      <c r="F291" s="58"/>
      <c r="G291" s="59"/>
      <c r="H291" s="33" t="s">
        <v>60</v>
      </c>
      <c r="I291" s="57" t="s">
        <v>94</v>
      </c>
      <c r="J291" s="58"/>
      <c r="K291" s="59"/>
      <c r="L291" s="62"/>
      <c r="M291" s="63"/>
      <c r="N291" s="62"/>
      <c r="O291" s="63"/>
      <c r="P291" s="174">
        <v>9.4E-2</v>
      </c>
      <c r="Q291" s="175"/>
    </row>
    <row r="292" spans="1:17" hidden="1" x14ac:dyDescent="0.25">
      <c r="A292" s="32">
        <v>2</v>
      </c>
      <c r="B292" s="57"/>
      <c r="C292" s="58"/>
      <c r="D292" s="58"/>
      <c r="E292" s="58"/>
      <c r="F292" s="58"/>
      <c r="G292" s="59"/>
      <c r="H292" s="33"/>
      <c r="I292" s="57"/>
      <c r="J292" s="58"/>
      <c r="K292" s="59"/>
      <c r="L292" s="62"/>
      <c r="M292" s="63"/>
      <c r="N292" s="62"/>
      <c r="O292" s="63"/>
      <c r="P292" s="62"/>
      <c r="Q292" s="63"/>
    </row>
    <row r="293" spans="1:17" hidden="1" x14ac:dyDescent="0.25">
      <c r="A293" s="32">
        <v>3</v>
      </c>
      <c r="B293" s="57"/>
      <c r="C293" s="58"/>
      <c r="D293" s="58"/>
      <c r="E293" s="58"/>
      <c r="F293" s="58"/>
      <c r="G293" s="59"/>
      <c r="H293" s="33"/>
      <c r="I293" s="57"/>
      <c r="J293" s="58"/>
      <c r="K293" s="59"/>
      <c r="L293" s="62"/>
      <c r="M293" s="63"/>
      <c r="N293" s="62"/>
      <c r="O293" s="63"/>
      <c r="P293" s="62"/>
      <c r="Q293" s="63"/>
    </row>
    <row r="294" spans="1:17" hidden="1" x14ac:dyDescent="0.25">
      <c r="A294" s="32">
        <v>4</v>
      </c>
      <c r="B294" s="57"/>
      <c r="C294" s="58"/>
      <c r="D294" s="58"/>
      <c r="E294" s="58"/>
      <c r="F294" s="58"/>
      <c r="G294" s="59"/>
      <c r="H294" s="33"/>
      <c r="I294" s="57"/>
      <c r="J294" s="58"/>
      <c r="K294" s="59"/>
      <c r="L294" s="62"/>
      <c r="M294" s="63"/>
      <c r="N294" s="62"/>
      <c r="O294" s="63"/>
      <c r="P294" s="62"/>
      <c r="Q294" s="63"/>
    </row>
    <row r="295" spans="1:17" hidden="1" x14ac:dyDescent="0.25">
      <c r="A295" s="32">
        <v>5</v>
      </c>
      <c r="B295" s="57"/>
      <c r="C295" s="58"/>
      <c r="D295" s="58"/>
      <c r="E295" s="58"/>
      <c r="F295" s="58"/>
      <c r="G295" s="59"/>
      <c r="H295" s="33"/>
      <c r="I295" s="57"/>
      <c r="J295" s="58"/>
      <c r="K295" s="59"/>
      <c r="L295" s="62"/>
      <c r="M295" s="63"/>
      <c r="N295" s="62"/>
      <c r="O295" s="63"/>
      <c r="P295" s="62"/>
      <c r="Q295" s="63"/>
    </row>
    <row r="296" spans="1:17" hidden="1" x14ac:dyDescent="0.25">
      <c r="A296" s="31"/>
      <c r="B296" s="159" t="s">
        <v>91</v>
      </c>
      <c r="C296" s="160"/>
      <c r="D296" s="159" t="s">
        <v>58</v>
      </c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0"/>
    </row>
    <row r="297" spans="1:17" hidden="1" x14ac:dyDescent="0.25">
      <c r="A297" s="31"/>
      <c r="B297" s="85" t="s">
        <v>44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</row>
    <row r="298" spans="1:17" ht="78.75" hidden="1" customHeight="1" x14ac:dyDescent="0.25">
      <c r="A298" s="32">
        <v>1</v>
      </c>
      <c r="B298" s="57" t="s">
        <v>95</v>
      </c>
      <c r="C298" s="58"/>
      <c r="D298" s="58"/>
      <c r="E298" s="58"/>
      <c r="F298" s="58"/>
      <c r="G298" s="59"/>
      <c r="H298" s="33" t="s">
        <v>29</v>
      </c>
      <c r="I298" s="57" t="s">
        <v>66</v>
      </c>
      <c r="J298" s="58"/>
      <c r="K298" s="59"/>
      <c r="L298" s="143">
        <f>J84</f>
        <v>0</v>
      </c>
      <c r="M298" s="63"/>
      <c r="N298" s="62"/>
      <c r="O298" s="63"/>
      <c r="P298" s="143">
        <f>P84</f>
        <v>0</v>
      </c>
      <c r="Q298" s="63"/>
    </row>
    <row r="299" spans="1:17" hidden="1" x14ac:dyDescent="0.25">
      <c r="A299" s="32">
        <v>2</v>
      </c>
      <c r="B299" s="57"/>
      <c r="C299" s="58"/>
      <c r="D299" s="58"/>
      <c r="E299" s="58"/>
      <c r="F299" s="58"/>
      <c r="G299" s="59"/>
      <c r="H299" s="33"/>
      <c r="I299" s="57"/>
      <c r="J299" s="58"/>
      <c r="K299" s="59"/>
      <c r="L299" s="62"/>
      <c r="M299" s="63"/>
      <c r="N299" s="62"/>
      <c r="O299" s="63"/>
      <c r="P299" s="62"/>
      <c r="Q299" s="63"/>
    </row>
    <row r="300" spans="1:17" hidden="1" x14ac:dyDescent="0.25">
      <c r="A300" s="32">
        <v>3</v>
      </c>
      <c r="B300" s="57"/>
      <c r="C300" s="58"/>
      <c r="D300" s="58"/>
      <c r="E300" s="58"/>
      <c r="F300" s="58"/>
      <c r="G300" s="59"/>
      <c r="H300" s="33"/>
      <c r="I300" s="57"/>
      <c r="J300" s="58"/>
      <c r="K300" s="59"/>
      <c r="L300" s="62"/>
      <c r="M300" s="63"/>
      <c r="N300" s="62"/>
      <c r="O300" s="63"/>
      <c r="P300" s="62"/>
      <c r="Q300" s="63"/>
    </row>
    <row r="301" spans="1:17" hidden="1" x14ac:dyDescent="0.25">
      <c r="A301" s="32">
        <v>4</v>
      </c>
      <c r="B301" s="57"/>
      <c r="C301" s="58"/>
      <c r="D301" s="58"/>
      <c r="E301" s="58"/>
      <c r="F301" s="58"/>
      <c r="G301" s="59"/>
      <c r="H301" s="33"/>
      <c r="I301" s="57"/>
      <c r="J301" s="58"/>
      <c r="K301" s="59"/>
      <c r="L301" s="62"/>
      <c r="M301" s="63"/>
      <c r="N301" s="62"/>
      <c r="O301" s="63"/>
      <c r="P301" s="62"/>
      <c r="Q301" s="63"/>
    </row>
    <row r="302" spans="1:17" hidden="1" x14ac:dyDescent="0.25">
      <c r="A302" s="32">
        <v>5</v>
      </c>
      <c r="B302" s="57"/>
      <c r="C302" s="58"/>
      <c r="D302" s="58"/>
      <c r="E302" s="58"/>
      <c r="F302" s="58"/>
      <c r="G302" s="59"/>
      <c r="H302" s="33"/>
      <c r="I302" s="57"/>
      <c r="J302" s="58"/>
      <c r="K302" s="59"/>
      <c r="L302" s="62"/>
      <c r="M302" s="63"/>
      <c r="N302" s="62"/>
      <c r="O302" s="63"/>
      <c r="P302" s="62"/>
      <c r="Q302" s="63"/>
    </row>
    <row r="303" spans="1:17" hidden="1" x14ac:dyDescent="0.25">
      <c r="A303" s="32">
        <v>6</v>
      </c>
      <c r="B303" s="57"/>
      <c r="C303" s="58"/>
      <c r="D303" s="58"/>
      <c r="E303" s="58"/>
      <c r="F303" s="58"/>
      <c r="G303" s="59"/>
      <c r="H303" s="33"/>
      <c r="I303" s="57"/>
      <c r="J303" s="58"/>
      <c r="K303" s="59"/>
      <c r="L303" s="62"/>
      <c r="M303" s="63"/>
      <c r="N303" s="62"/>
      <c r="O303" s="63"/>
      <c r="P303" s="62"/>
      <c r="Q303" s="63"/>
    </row>
    <row r="304" spans="1:17" hidden="1" x14ac:dyDescent="0.25">
      <c r="A304" s="32">
        <v>7</v>
      </c>
      <c r="B304" s="57"/>
      <c r="C304" s="58"/>
      <c r="D304" s="58"/>
      <c r="E304" s="58"/>
      <c r="F304" s="58"/>
      <c r="G304" s="59"/>
      <c r="H304" s="33"/>
      <c r="I304" s="57"/>
      <c r="J304" s="58"/>
      <c r="K304" s="59"/>
      <c r="L304" s="62"/>
      <c r="M304" s="63"/>
      <c r="N304" s="62"/>
      <c r="O304" s="63"/>
      <c r="P304" s="62"/>
      <c r="Q304" s="63"/>
    </row>
    <row r="305" spans="1:17" hidden="1" x14ac:dyDescent="0.25">
      <c r="A305" s="32">
        <v>8</v>
      </c>
      <c r="B305" s="57"/>
      <c r="C305" s="58"/>
      <c r="D305" s="58"/>
      <c r="E305" s="58"/>
      <c r="F305" s="58"/>
      <c r="G305" s="59"/>
      <c r="H305" s="33"/>
      <c r="I305" s="57"/>
      <c r="J305" s="58"/>
      <c r="K305" s="59"/>
      <c r="L305" s="62"/>
      <c r="M305" s="63"/>
      <c r="N305" s="62"/>
      <c r="O305" s="63"/>
      <c r="P305" s="62"/>
      <c r="Q305" s="63"/>
    </row>
    <row r="306" spans="1:17" hidden="1" x14ac:dyDescent="0.25">
      <c r="A306" s="32">
        <v>9</v>
      </c>
      <c r="B306" s="57"/>
      <c r="C306" s="58"/>
      <c r="D306" s="58"/>
      <c r="E306" s="58"/>
      <c r="F306" s="58"/>
      <c r="G306" s="59"/>
      <c r="H306" s="33"/>
      <c r="I306" s="57"/>
      <c r="J306" s="58"/>
      <c r="K306" s="59"/>
      <c r="L306" s="62"/>
      <c r="M306" s="63"/>
      <c r="N306" s="62"/>
      <c r="O306" s="63"/>
      <c r="P306" s="62"/>
      <c r="Q306" s="63"/>
    </row>
    <row r="307" spans="1:17" hidden="1" x14ac:dyDescent="0.25">
      <c r="A307" s="32">
        <v>10</v>
      </c>
      <c r="B307" s="57"/>
      <c r="C307" s="58"/>
      <c r="D307" s="58"/>
      <c r="E307" s="58"/>
      <c r="F307" s="58"/>
      <c r="G307" s="59"/>
      <c r="H307" s="33"/>
      <c r="I307" s="57"/>
      <c r="J307" s="58"/>
      <c r="K307" s="59"/>
      <c r="L307" s="62"/>
      <c r="M307" s="63"/>
      <c r="N307" s="62"/>
      <c r="O307" s="63"/>
      <c r="P307" s="62"/>
      <c r="Q307" s="63"/>
    </row>
    <row r="308" spans="1:17" hidden="1" x14ac:dyDescent="0.25">
      <c r="A308" s="31"/>
      <c r="B308" s="85" t="s">
        <v>45</v>
      </c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</row>
    <row r="309" spans="1:17" hidden="1" x14ac:dyDescent="0.25">
      <c r="A309" s="32">
        <v>1</v>
      </c>
      <c r="B309" s="57" t="s">
        <v>96</v>
      </c>
      <c r="C309" s="58"/>
      <c r="D309" s="58"/>
      <c r="E309" s="58"/>
      <c r="F309" s="58"/>
      <c r="G309" s="59"/>
      <c r="H309" s="33" t="s">
        <v>59</v>
      </c>
      <c r="I309" s="57" t="s">
        <v>97</v>
      </c>
      <c r="J309" s="58"/>
      <c r="K309" s="59"/>
      <c r="L309" s="62">
        <v>34</v>
      </c>
      <c r="M309" s="63"/>
      <c r="N309" s="62"/>
      <c r="O309" s="63"/>
      <c r="P309" s="62">
        <f>L309+N309</f>
        <v>34</v>
      </c>
      <c r="Q309" s="63"/>
    </row>
    <row r="310" spans="1:17" hidden="1" x14ac:dyDescent="0.25">
      <c r="A310" s="32">
        <v>2</v>
      </c>
      <c r="B310" s="57"/>
      <c r="C310" s="58"/>
      <c r="D310" s="58"/>
      <c r="E310" s="58"/>
      <c r="F310" s="58"/>
      <c r="G310" s="59"/>
      <c r="H310" s="33"/>
      <c r="I310" s="57"/>
      <c r="J310" s="58"/>
      <c r="K310" s="59"/>
      <c r="L310" s="62"/>
      <c r="M310" s="63"/>
      <c r="N310" s="62"/>
      <c r="O310" s="63"/>
      <c r="P310" s="62"/>
      <c r="Q310" s="63"/>
    </row>
    <row r="311" spans="1:17" hidden="1" x14ac:dyDescent="0.25">
      <c r="A311" s="32">
        <v>3</v>
      </c>
      <c r="B311" s="57"/>
      <c r="C311" s="58"/>
      <c r="D311" s="58"/>
      <c r="E311" s="58"/>
      <c r="F311" s="58"/>
      <c r="G311" s="59"/>
      <c r="H311" s="33"/>
      <c r="I311" s="57"/>
      <c r="J311" s="58"/>
      <c r="K311" s="59"/>
      <c r="L311" s="62"/>
      <c r="M311" s="63"/>
      <c r="N311" s="62"/>
      <c r="O311" s="63"/>
      <c r="P311" s="62"/>
      <c r="Q311" s="63"/>
    </row>
    <row r="312" spans="1:17" hidden="1" x14ac:dyDescent="0.25">
      <c r="A312" s="32">
        <v>4</v>
      </c>
      <c r="B312" s="57"/>
      <c r="C312" s="58"/>
      <c r="D312" s="58"/>
      <c r="E312" s="58"/>
      <c r="F312" s="58"/>
      <c r="G312" s="59"/>
      <c r="H312" s="33"/>
      <c r="I312" s="57"/>
      <c r="J312" s="58"/>
      <c r="K312" s="59"/>
      <c r="L312" s="62"/>
      <c r="M312" s="63"/>
      <c r="N312" s="62"/>
      <c r="O312" s="63"/>
      <c r="P312" s="62"/>
      <c r="Q312" s="63"/>
    </row>
    <row r="313" spans="1:17" hidden="1" x14ac:dyDescent="0.25">
      <c r="A313" s="32">
        <v>5</v>
      </c>
      <c r="B313" s="57"/>
      <c r="C313" s="58"/>
      <c r="D313" s="58"/>
      <c r="E313" s="58"/>
      <c r="F313" s="58"/>
      <c r="G313" s="59"/>
      <c r="H313" s="33"/>
      <c r="I313" s="57"/>
      <c r="J313" s="58"/>
      <c r="K313" s="59"/>
      <c r="L313" s="62"/>
      <c r="M313" s="63"/>
      <c r="N313" s="62"/>
      <c r="O313" s="63"/>
      <c r="P313" s="62"/>
      <c r="Q313" s="63"/>
    </row>
    <row r="314" spans="1:17" hidden="1" x14ac:dyDescent="0.25">
      <c r="A314" s="32">
        <v>6</v>
      </c>
      <c r="B314" s="57"/>
      <c r="C314" s="58"/>
      <c r="D314" s="58"/>
      <c r="E314" s="58"/>
      <c r="F314" s="58"/>
      <c r="G314" s="59"/>
      <c r="H314" s="33"/>
      <c r="I314" s="57"/>
      <c r="J314" s="58"/>
      <c r="K314" s="59"/>
      <c r="L314" s="62"/>
      <c r="M314" s="63"/>
      <c r="N314" s="62"/>
      <c r="O314" s="63"/>
      <c r="P314" s="62"/>
      <c r="Q314" s="63"/>
    </row>
    <row r="315" spans="1:17" hidden="1" x14ac:dyDescent="0.25">
      <c r="A315" s="32">
        <v>7</v>
      </c>
      <c r="B315" s="57"/>
      <c r="C315" s="58"/>
      <c r="D315" s="58"/>
      <c r="E315" s="58"/>
      <c r="F315" s="58"/>
      <c r="G315" s="59"/>
      <c r="H315" s="33"/>
      <c r="I315" s="57"/>
      <c r="J315" s="58"/>
      <c r="K315" s="59"/>
      <c r="L315" s="62"/>
      <c r="M315" s="63"/>
      <c r="N315" s="62"/>
      <c r="O315" s="63"/>
      <c r="P315" s="62"/>
      <c r="Q315" s="63"/>
    </row>
    <row r="316" spans="1:17" hidden="1" x14ac:dyDescent="0.25">
      <c r="A316" s="32">
        <v>8</v>
      </c>
      <c r="B316" s="57"/>
      <c r="C316" s="58"/>
      <c r="D316" s="58"/>
      <c r="E316" s="58"/>
      <c r="F316" s="58"/>
      <c r="G316" s="59"/>
      <c r="H316" s="33"/>
      <c r="I316" s="57"/>
      <c r="J316" s="58"/>
      <c r="K316" s="59"/>
      <c r="L316" s="62"/>
      <c r="M316" s="63"/>
      <c r="N316" s="62"/>
      <c r="O316" s="63"/>
      <c r="P316" s="62"/>
      <c r="Q316" s="63"/>
    </row>
    <row r="317" spans="1:17" hidden="1" x14ac:dyDescent="0.25">
      <c r="A317" s="32">
        <v>9</v>
      </c>
      <c r="B317" s="57"/>
      <c r="C317" s="58"/>
      <c r="D317" s="58"/>
      <c r="E317" s="58"/>
      <c r="F317" s="58"/>
      <c r="G317" s="59"/>
      <c r="H317" s="33"/>
      <c r="I317" s="57"/>
      <c r="J317" s="58"/>
      <c r="K317" s="59"/>
      <c r="L317" s="62"/>
      <c r="M317" s="63"/>
      <c r="N317" s="62"/>
      <c r="O317" s="63"/>
      <c r="P317" s="62"/>
      <c r="Q317" s="63"/>
    </row>
    <row r="318" spans="1:17" hidden="1" x14ac:dyDescent="0.25">
      <c r="A318" s="32">
        <v>10</v>
      </c>
      <c r="B318" s="57"/>
      <c r="C318" s="58"/>
      <c r="D318" s="58"/>
      <c r="E318" s="58"/>
      <c r="F318" s="58"/>
      <c r="G318" s="59"/>
      <c r="H318" s="33"/>
      <c r="I318" s="57"/>
      <c r="J318" s="58"/>
      <c r="K318" s="59"/>
      <c r="L318" s="62"/>
      <c r="M318" s="63"/>
      <c r="N318" s="62"/>
      <c r="O318" s="63"/>
      <c r="P318" s="62"/>
      <c r="Q318" s="63"/>
    </row>
    <row r="319" spans="1:17" hidden="1" x14ac:dyDescent="0.25">
      <c r="A319" s="31"/>
      <c r="B319" s="85" t="s">
        <v>46</v>
      </c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</row>
    <row r="320" spans="1:17" ht="28.5" hidden="1" customHeight="1" x14ac:dyDescent="0.25">
      <c r="A320" s="32">
        <v>1</v>
      </c>
      <c r="B320" s="57" t="s">
        <v>98</v>
      </c>
      <c r="C320" s="58"/>
      <c r="D320" s="58"/>
      <c r="E320" s="58"/>
      <c r="F320" s="58"/>
      <c r="G320" s="59"/>
      <c r="H320" s="33" t="s">
        <v>29</v>
      </c>
      <c r="I320" s="57" t="s">
        <v>99</v>
      </c>
      <c r="J320" s="58"/>
      <c r="K320" s="59"/>
      <c r="L320" s="62">
        <v>1810</v>
      </c>
      <c r="M320" s="63"/>
      <c r="N320" s="62"/>
      <c r="O320" s="63"/>
      <c r="P320" s="62">
        <v>1810</v>
      </c>
      <c r="Q320" s="63"/>
    </row>
    <row r="321" spans="1:17" hidden="1" x14ac:dyDescent="0.25">
      <c r="A321" s="32">
        <v>2</v>
      </c>
      <c r="B321" s="57"/>
      <c r="C321" s="58"/>
      <c r="D321" s="58"/>
      <c r="E321" s="58"/>
      <c r="F321" s="58"/>
      <c r="G321" s="59"/>
      <c r="H321" s="33"/>
      <c r="I321" s="57"/>
      <c r="J321" s="58"/>
      <c r="K321" s="59"/>
      <c r="L321" s="62"/>
      <c r="M321" s="63"/>
      <c r="N321" s="62"/>
      <c r="O321" s="63"/>
      <c r="P321" s="62"/>
      <c r="Q321" s="63"/>
    </row>
    <row r="322" spans="1:17" hidden="1" x14ac:dyDescent="0.25">
      <c r="A322" s="32">
        <v>3</v>
      </c>
      <c r="B322" s="57"/>
      <c r="C322" s="58"/>
      <c r="D322" s="58"/>
      <c r="E322" s="58"/>
      <c r="F322" s="58"/>
      <c r="G322" s="59"/>
      <c r="H322" s="33"/>
      <c r="I322" s="57"/>
      <c r="J322" s="58"/>
      <c r="K322" s="59"/>
      <c r="L322" s="62"/>
      <c r="M322" s="63"/>
      <c r="N322" s="62"/>
      <c r="O322" s="63"/>
      <c r="P322" s="62"/>
      <c r="Q322" s="63"/>
    </row>
    <row r="323" spans="1:17" hidden="1" x14ac:dyDescent="0.25">
      <c r="A323" s="32">
        <v>4</v>
      </c>
      <c r="B323" s="57"/>
      <c r="C323" s="58"/>
      <c r="D323" s="58"/>
      <c r="E323" s="58"/>
      <c r="F323" s="58"/>
      <c r="G323" s="59"/>
      <c r="H323" s="33"/>
      <c r="I323" s="57"/>
      <c r="J323" s="58"/>
      <c r="K323" s="59"/>
      <c r="L323" s="62"/>
      <c r="M323" s="63"/>
      <c r="N323" s="62"/>
      <c r="O323" s="63"/>
      <c r="P323" s="62"/>
      <c r="Q323" s="63"/>
    </row>
    <row r="324" spans="1:17" hidden="1" x14ac:dyDescent="0.25">
      <c r="A324" s="32">
        <v>5</v>
      </c>
      <c r="B324" s="57"/>
      <c r="C324" s="58"/>
      <c r="D324" s="58"/>
      <c r="E324" s="58"/>
      <c r="F324" s="58"/>
      <c r="G324" s="59"/>
      <c r="H324" s="33"/>
      <c r="I324" s="57"/>
      <c r="J324" s="58"/>
      <c r="K324" s="59"/>
      <c r="L324" s="62"/>
      <c r="M324" s="63"/>
      <c r="N324" s="62"/>
      <c r="O324" s="63"/>
      <c r="P324" s="62"/>
      <c r="Q324" s="63"/>
    </row>
    <row r="325" spans="1:17" hidden="1" x14ac:dyDescent="0.25">
      <c r="A325" s="31"/>
      <c r="B325" s="85" t="s">
        <v>47</v>
      </c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</row>
    <row r="326" spans="1:17" ht="45" hidden="1" customHeight="1" x14ac:dyDescent="0.25">
      <c r="A326" s="32">
        <v>1</v>
      </c>
      <c r="B326" s="57" t="s">
        <v>100</v>
      </c>
      <c r="C326" s="58"/>
      <c r="D326" s="58"/>
      <c r="E326" s="58"/>
      <c r="F326" s="58"/>
      <c r="G326" s="59"/>
      <c r="H326" s="33" t="s">
        <v>60</v>
      </c>
      <c r="I326" s="57" t="s">
        <v>101</v>
      </c>
      <c r="J326" s="58"/>
      <c r="K326" s="59"/>
      <c r="L326" s="62"/>
      <c r="M326" s="63"/>
      <c r="N326" s="62"/>
      <c r="O326" s="63"/>
      <c r="P326" s="86">
        <v>0</v>
      </c>
      <c r="Q326" s="63"/>
    </row>
    <row r="327" spans="1:17" hidden="1" x14ac:dyDescent="0.25">
      <c r="A327" s="32">
        <v>2</v>
      </c>
      <c r="B327" s="57"/>
      <c r="C327" s="58"/>
      <c r="D327" s="58"/>
      <c r="E327" s="58"/>
      <c r="F327" s="58"/>
      <c r="G327" s="59"/>
      <c r="H327" s="33"/>
      <c r="I327" s="57"/>
      <c r="J327" s="58"/>
      <c r="K327" s="59"/>
      <c r="L327" s="62"/>
      <c r="M327" s="63"/>
      <c r="N327" s="62"/>
      <c r="O327" s="63"/>
      <c r="P327" s="62"/>
      <c r="Q327" s="63"/>
    </row>
    <row r="328" spans="1:17" hidden="1" x14ac:dyDescent="0.25">
      <c r="A328" s="32">
        <v>3</v>
      </c>
      <c r="B328" s="57"/>
      <c r="C328" s="58"/>
      <c r="D328" s="58"/>
      <c r="E328" s="58"/>
      <c r="F328" s="58"/>
      <c r="G328" s="59"/>
      <c r="H328" s="33"/>
      <c r="I328" s="57"/>
      <c r="J328" s="58"/>
      <c r="K328" s="59"/>
      <c r="L328" s="62"/>
      <c r="M328" s="63"/>
      <c r="N328" s="62"/>
      <c r="O328" s="63"/>
      <c r="P328" s="62"/>
      <c r="Q328" s="63"/>
    </row>
    <row r="329" spans="1:17" hidden="1" x14ac:dyDescent="0.25">
      <c r="A329" s="32">
        <v>4</v>
      </c>
      <c r="B329" s="57"/>
      <c r="C329" s="58"/>
      <c r="D329" s="58"/>
      <c r="E329" s="58"/>
      <c r="F329" s="58"/>
      <c r="G329" s="59"/>
      <c r="H329" s="33"/>
      <c r="I329" s="57"/>
      <c r="J329" s="58"/>
      <c r="K329" s="59"/>
      <c r="L329" s="62"/>
      <c r="M329" s="63"/>
      <c r="N329" s="62"/>
      <c r="O329" s="63"/>
      <c r="P329" s="62"/>
      <c r="Q329" s="63"/>
    </row>
    <row r="330" spans="1:17" hidden="1" x14ac:dyDescent="0.25">
      <c r="A330" s="32">
        <v>5</v>
      </c>
      <c r="B330" s="57"/>
      <c r="C330" s="58"/>
      <c r="D330" s="58"/>
      <c r="E330" s="58"/>
      <c r="F330" s="58"/>
      <c r="G330" s="59"/>
      <c r="H330" s="33"/>
      <c r="I330" s="57"/>
      <c r="J330" s="58"/>
      <c r="K330" s="59"/>
      <c r="L330" s="62"/>
      <c r="M330" s="63"/>
      <c r="N330" s="62"/>
      <c r="O330" s="63"/>
      <c r="P330" s="62"/>
      <c r="Q330" s="63"/>
    </row>
    <row r="331" spans="1:17" ht="21" customHeight="1" x14ac:dyDescent="0.25"/>
    <row r="332" spans="1:17" s="22" customFormat="1" ht="14.25" customHeight="1" x14ac:dyDescent="0.2">
      <c r="A332" s="21"/>
      <c r="B332" s="187" t="s">
        <v>164</v>
      </c>
      <c r="C332" s="187"/>
      <c r="D332" s="187"/>
      <c r="E332" s="187"/>
      <c r="F332" s="187"/>
      <c r="G332" s="187"/>
      <c r="H332" s="25"/>
      <c r="I332" s="186"/>
      <c r="J332" s="186"/>
      <c r="K332" s="186"/>
      <c r="L332" s="21"/>
      <c r="M332" s="21"/>
      <c r="N332" s="53" t="s">
        <v>165</v>
      </c>
      <c r="O332" s="53"/>
      <c r="P332" s="21"/>
      <c r="Q332" s="21"/>
    </row>
    <row r="333" spans="1:17" s="22" customFormat="1" ht="12" customHeight="1" x14ac:dyDescent="0.2">
      <c r="A333" s="21"/>
      <c r="B333" s="21"/>
      <c r="C333" s="21"/>
      <c r="D333" s="21"/>
      <c r="E333" s="21"/>
      <c r="F333" s="21"/>
      <c r="I333" s="27"/>
      <c r="J333" s="28" t="s">
        <v>48</v>
      </c>
      <c r="K333" s="28"/>
      <c r="L333" s="26"/>
      <c r="M333" s="29"/>
      <c r="N333" s="29" t="s">
        <v>49</v>
      </c>
      <c r="O333" s="29"/>
      <c r="P333" s="21"/>
      <c r="Q333" s="21"/>
    </row>
    <row r="334" spans="1:17" s="22" customFormat="1" ht="11.1" hidden="1" customHeight="1" x14ac:dyDescent="0.2">
      <c r="A334" s="21"/>
      <c r="B334" s="21"/>
      <c r="C334" s="21"/>
      <c r="D334" s="21"/>
      <c r="E334" s="21"/>
      <c r="F334" s="21"/>
      <c r="G334" s="23"/>
      <c r="H334" s="23"/>
      <c r="I334" s="23"/>
      <c r="J334" s="21"/>
      <c r="K334" s="21"/>
      <c r="L334" s="21"/>
      <c r="M334" s="23"/>
      <c r="N334" s="23"/>
      <c r="O334" s="23"/>
      <c r="P334" s="21"/>
      <c r="Q334" s="21"/>
    </row>
    <row r="335" spans="1:17" s="22" customFormat="1" ht="17.25" customHeight="1" x14ac:dyDescent="0.2">
      <c r="A335" s="21"/>
      <c r="B335" s="39" t="s">
        <v>50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1:17" s="22" customFormat="1" ht="11.4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1:17" s="22" customFormat="1" ht="28.5" customHeight="1" x14ac:dyDescent="0.2">
      <c r="A337" s="21"/>
      <c r="B337" s="176" t="s">
        <v>128</v>
      </c>
      <c r="C337" s="176"/>
      <c r="D337" s="176"/>
      <c r="E337" s="176"/>
      <c r="F337" s="176"/>
      <c r="G337" s="176"/>
      <c r="H337" s="176"/>
      <c r="I337" s="186"/>
      <c r="J337" s="186"/>
      <c r="K337" s="186"/>
      <c r="L337" s="21"/>
      <c r="M337" s="30"/>
      <c r="N337" s="54" t="s">
        <v>51</v>
      </c>
      <c r="O337" s="54"/>
      <c r="P337" s="21"/>
      <c r="Q337" s="21"/>
    </row>
    <row r="338" spans="1:17" s="22" customFormat="1" ht="11.1" customHeight="1" x14ac:dyDescent="0.2">
      <c r="A338" s="21"/>
      <c r="B338" s="21"/>
      <c r="C338" s="21"/>
      <c r="D338" s="21"/>
      <c r="E338" s="21"/>
      <c r="F338" s="21"/>
      <c r="G338" s="26"/>
      <c r="H338" s="26"/>
      <c r="I338" s="27"/>
      <c r="J338" s="28" t="s">
        <v>48</v>
      </c>
      <c r="K338" s="28"/>
      <c r="L338" s="21"/>
      <c r="M338" s="185" t="s">
        <v>49</v>
      </c>
      <c r="N338" s="185"/>
      <c r="O338" s="185"/>
      <c r="P338" s="21"/>
      <c r="Q338" s="21"/>
    </row>
    <row r="339" spans="1:17" s="24" customFormat="1" x14ac:dyDescent="0.25">
      <c r="B339" s="38" t="s">
        <v>166</v>
      </c>
    </row>
    <row r="341" spans="1:17" x14ac:dyDescent="0.25">
      <c r="B341" t="s">
        <v>135</v>
      </c>
    </row>
  </sheetData>
  <mergeCells count="1174">
    <mergeCell ref="B337:H337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338:O338"/>
    <mergeCell ref="I332:K332"/>
    <mergeCell ref="B332:G332"/>
    <mergeCell ref="I337:K33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6:C296"/>
    <mergeCell ref="D296:Q296"/>
    <mergeCell ref="B297:Q297"/>
    <mergeCell ref="B298:G298"/>
    <mergeCell ref="I298:K298"/>
    <mergeCell ref="L298:M298"/>
    <mergeCell ref="N298:O298"/>
    <mergeCell ref="B290:Q290"/>
    <mergeCell ref="B291:G291"/>
    <mergeCell ref="I291:K291"/>
    <mergeCell ref="L291:M291"/>
    <mergeCell ref="N291:O291"/>
    <mergeCell ref="P291:Q291"/>
    <mergeCell ref="P298:Q298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1:C261"/>
    <mergeCell ref="D261:Q261"/>
    <mergeCell ref="B262:Q262"/>
    <mergeCell ref="B263:G263"/>
    <mergeCell ref="I263:K263"/>
    <mergeCell ref="L263:M263"/>
    <mergeCell ref="N263:O263"/>
    <mergeCell ref="P263:Q263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Q255"/>
    <mergeCell ref="B256:G256"/>
    <mergeCell ref="I256:K256"/>
    <mergeCell ref="L256:M256"/>
    <mergeCell ref="N256:O256"/>
    <mergeCell ref="P256:Q256"/>
    <mergeCell ref="B253:G253"/>
    <mergeCell ref="L253:M253"/>
    <mergeCell ref="N253:O253"/>
    <mergeCell ref="P253:Q253"/>
    <mergeCell ref="B254:G254"/>
    <mergeCell ref="L254:M254"/>
    <mergeCell ref="N254:O254"/>
    <mergeCell ref="P254:Q254"/>
    <mergeCell ref="B251:G251"/>
    <mergeCell ref="L251:M251"/>
    <mergeCell ref="N251:O251"/>
    <mergeCell ref="P251:Q251"/>
    <mergeCell ref="B252:G252"/>
    <mergeCell ref="L252:M252"/>
    <mergeCell ref="N252:O252"/>
    <mergeCell ref="P252:Q252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L243:M243"/>
    <mergeCell ref="N243:O243"/>
    <mergeCell ref="P243:Q243"/>
    <mergeCell ref="B244:G244"/>
    <mergeCell ref="L244:M244"/>
    <mergeCell ref="N244:O244"/>
    <mergeCell ref="P244:Q244"/>
    <mergeCell ref="B241:G241"/>
    <mergeCell ref="L241:M241"/>
    <mergeCell ref="N241:O241"/>
    <mergeCell ref="P241:Q241"/>
    <mergeCell ref="B242:G242"/>
    <mergeCell ref="L242:M242"/>
    <mergeCell ref="N242:O242"/>
    <mergeCell ref="P242:Q242"/>
    <mergeCell ref="B249:Q249"/>
    <mergeCell ref="B240:G240"/>
    <mergeCell ref="L240:M240"/>
    <mergeCell ref="N240:O240"/>
    <mergeCell ref="P240:Q240"/>
    <mergeCell ref="B236:G236"/>
    <mergeCell ref="I236:K236"/>
    <mergeCell ref="L236:M236"/>
    <mergeCell ref="N236:O236"/>
    <mergeCell ref="P236:Q236"/>
    <mergeCell ref="B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3:G233"/>
    <mergeCell ref="I233:K233"/>
    <mergeCell ref="L233:M233"/>
    <mergeCell ref="N233:O233"/>
    <mergeCell ref="P233:Q233"/>
    <mergeCell ref="B230:G230"/>
    <mergeCell ref="L230:M230"/>
    <mergeCell ref="N230:O230"/>
    <mergeCell ref="P230:Q230"/>
    <mergeCell ref="B231:G231"/>
    <mergeCell ref="L231:M231"/>
    <mergeCell ref="N231:O231"/>
    <mergeCell ref="P231:Q231"/>
    <mergeCell ref="B238:G238"/>
    <mergeCell ref="L238:M238"/>
    <mergeCell ref="N238:O238"/>
    <mergeCell ref="P238:Q238"/>
    <mergeCell ref="B228:G228"/>
    <mergeCell ref="L228:M228"/>
    <mergeCell ref="N228:O228"/>
    <mergeCell ref="P228:Q228"/>
    <mergeCell ref="B229:G229"/>
    <mergeCell ref="L229:M229"/>
    <mergeCell ref="N229:O229"/>
    <mergeCell ref="P229:Q229"/>
    <mergeCell ref="B225:C225"/>
    <mergeCell ref="D225:Q225"/>
    <mergeCell ref="B226:Q226"/>
    <mergeCell ref="B227:G227"/>
    <mergeCell ref="L227:M227"/>
    <mergeCell ref="N227:O227"/>
    <mergeCell ref="P227:Q227"/>
    <mergeCell ref="B232:G232"/>
    <mergeCell ref="L232:M232"/>
    <mergeCell ref="N232:O232"/>
    <mergeCell ref="P232:Q23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0:C190"/>
    <mergeCell ref="D190:Q190"/>
    <mergeCell ref="B191:Q191"/>
    <mergeCell ref="B192:G192"/>
    <mergeCell ref="I192:K192"/>
    <mergeCell ref="L192:M192"/>
    <mergeCell ref="N192:O192"/>
    <mergeCell ref="P192:Q192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L165:M165"/>
    <mergeCell ref="N165:O165"/>
    <mergeCell ref="P165:Q165"/>
    <mergeCell ref="I168:K169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Q156"/>
    <mergeCell ref="B168:G168"/>
    <mergeCell ref="L168:M168"/>
    <mergeCell ref="N168:O168"/>
    <mergeCell ref="P168:Q168"/>
    <mergeCell ref="B169:G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Q167"/>
    <mergeCell ref="B164:G164"/>
    <mergeCell ref="I164:K164"/>
    <mergeCell ref="L164:M164"/>
    <mergeCell ref="N164:O164"/>
    <mergeCell ref="P164:Q164"/>
    <mergeCell ref="B165:G165"/>
    <mergeCell ref="I165:K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7:G157"/>
    <mergeCell ref="I157:K157"/>
    <mergeCell ref="L157:M157"/>
    <mergeCell ref="N157:O157"/>
    <mergeCell ref="P157:Q157"/>
    <mergeCell ref="B155:C155"/>
    <mergeCell ref="D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4:Q154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22:G122"/>
    <mergeCell ref="L122:M122"/>
    <mergeCell ref="N122:O122"/>
    <mergeCell ref="P122:Q122"/>
    <mergeCell ref="B119:G119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L119:M119"/>
    <mergeCell ref="N119:O119"/>
    <mergeCell ref="P119:Q119"/>
    <mergeCell ref="B125:G125"/>
    <mergeCell ref="I125:K125"/>
    <mergeCell ref="L125:M125"/>
    <mergeCell ref="N125:O125"/>
    <mergeCell ref="P125:Q125"/>
    <mergeCell ref="B113:G113"/>
    <mergeCell ref="L113:M113"/>
    <mergeCell ref="N113:O113"/>
    <mergeCell ref="P113:Q113"/>
    <mergeCell ref="B116:G116"/>
    <mergeCell ref="L116:M116"/>
    <mergeCell ref="N116:O116"/>
    <mergeCell ref="P116:Q116"/>
    <mergeCell ref="B105:Q105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0:C110"/>
    <mergeCell ref="D110:Q110"/>
    <mergeCell ref="B111:Q111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L103:M103"/>
    <mergeCell ref="N103:O103"/>
    <mergeCell ref="P103:Q103"/>
    <mergeCell ref="I103:K103"/>
    <mergeCell ref="B103:G103"/>
    <mergeCell ref="B104:G104"/>
    <mergeCell ref="I104:K104"/>
    <mergeCell ref="L104:M104"/>
    <mergeCell ref="N104:O104"/>
    <mergeCell ref="P104:Q104"/>
    <mergeCell ref="B84:I84"/>
    <mergeCell ref="J84:K84"/>
    <mergeCell ref="L84:M84"/>
    <mergeCell ref="N84:O84"/>
    <mergeCell ref="P84:Q84"/>
    <mergeCell ref="B82:I82"/>
    <mergeCell ref="J82:K82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E22:K22"/>
    <mergeCell ref="P22:Q22"/>
    <mergeCell ref="D24:E24"/>
    <mergeCell ref="H24:O24"/>
    <mergeCell ref="J73:K73"/>
    <mergeCell ref="P73:Q73"/>
    <mergeCell ref="B72:I72"/>
    <mergeCell ref="B73:I7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P24:Q24"/>
    <mergeCell ref="D25:E25"/>
    <mergeCell ref="H25:O25"/>
    <mergeCell ref="P25:Q25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9:Q319"/>
    <mergeCell ref="B320:G320"/>
    <mergeCell ref="I320:K320"/>
    <mergeCell ref="L320:M320"/>
    <mergeCell ref="N320:O320"/>
    <mergeCell ref="P320:Q320"/>
    <mergeCell ref="N329:O329"/>
    <mergeCell ref="P329:Q329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P120:Q120"/>
    <mergeCell ref="B330:G330"/>
    <mergeCell ref="I330:K330"/>
    <mergeCell ref="L330:M330"/>
    <mergeCell ref="N330:O330"/>
    <mergeCell ref="P330:Q330"/>
    <mergeCell ref="I227:K232"/>
    <mergeCell ref="B239:G239"/>
    <mergeCell ref="L239:M239"/>
    <mergeCell ref="N239:O239"/>
    <mergeCell ref="P239:Q239"/>
    <mergeCell ref="I238:K244"/>
    <mergeCell ref="I250:K254"/>
    <mergeCell ref="B325:Q325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13:K124"/>
    <mergeCell ref="B114:G114"/>
    <mergeCell ref="B115:G115"/>
    <mergeCell ref="L114:M114"/>
    <mergeCell ref="L115:M115"/>
    <mergeCell ref="N114:O114"/>
    <mergeCell ref="N115:O115"/>
    <mergeCell ref="P114:Q114"/>
    <mergeCell ref="P115:Q115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20:G120"/>
    <mergeCell ref="L120:M120"/>
    <mergeCell ref="N120:O120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2" manualBreakCount="2">
    <brk id="40" max="16" man="1"/>
    <brk id="112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2022-02-15T13:56:43Z</dcterms:modified>
</cp:coreProperties>
</file>